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120" yWindow="165" windowWidth="12120" windowHeight="9000" tabRatio="244"/>
  </bookViews>
  <sheets>
    <sheet name="Субсидии" sheetId="11" r:id="rId1"/>
  </sheets>
  <definedNames>
    <definedName name="ReportNameYear">Субсидии!$F$13</definedName>
    <definedName name="s" hidden="1">{#N/A,#N/A,FALSE,"Вып.доходы"}</definedName>
    <definedName name="TableHeaderYear1">Субсидии!$A$8</definedName>
    <definedName name="TableHeaderYear2">Субсидии!$A$9</definedName>
    <definedName name="TableHeaderYear3">Субсидии!$A$10</definedName>
    <definedName name="Unit">Субсидии!$B$14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Субсидии!$A$1:$BG$60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BG30" i="11" l="1"/>
  <c r="BG29" i="11"/>
  <c r="S55" i="11"/>
  <c r="W55" i="11"/>
  <c r="AA55" i="11"/>
  <c r="AE55" i="11"/>
  <c r="AI55" i="11"/>
  <c r="AM55" i="11"/>
  <c r="AQ55" i="11"/>
  <c r="AU55" i="11"/>
  <c r="AY55" i="11"/>
  <c r="BC55" i="11"/>
  <c r="G55" i="11"/>
  <c r="K55" i="11"/>
  <c r="O55" i="11"/>
  <c r="F55" i="11"/>
  <c r="G56" i="11"/>
  <c r="H56" i="11"/>
  <c r="H55" i="11" s="1"/>
  <c r="I56" i="11"/>
  <c r="I55" i="11" s="1"/>
  <c r="J56" i="11"/>
  <c r="J55" i="11" s="1"/>
  <c r="K56" i="11"/>
  <c r="L56" i="11"/>
  <c r="L55" i="11" s="1"/>
  <c r="M56" i="11"/>
  <c r="M55" i="11" s="1"/>
  <c r="N56" i="11"/>
  <c r="N55" i="11" s="1"/>
  <c r="O56" i="11"/>
  <c r="P56" i="11"/>
  <c r="P55" i="11" s="1"/>
  <c r="Q56" i="11"/>
  <c r="Q55" i="11" s="1"/>
  <c r="R56" i="11"/>
  <c r="R55" i="11" s="1"/>
  <c r="S56" i="11"/>
  <c r="T56" i="11"/>
  <c r="T55" i="11" s="1"/>
  <c r="U56" i="11"/>
  <c r="U55" i="11" s="1"/>
  <c r="V56" i="11"/>
  <c r="V55" i="11" s="1"/>
  <c r="W56" i="11"/>
  <c r="X56" i="11"/>
  <c r="X55" i="11" s="1"/>
  <c r="Y56" i="11"/>
  <c r="Y55" i="11" s="1"/>
  <c r="Z56" i="11"/>
  <c r="Z55" i="11" s="1"/>
  <c r="AA56" i="11"/>
  <c r="AB56" i="11"/>
  <c r="AB55" i="11" s="1"/>
  <c r="AC56" i="11"/>
  <c r="AC55" i="11" s="1"/>
  <c r="AD56" i="11"/>
  <c r="AD55" i="11" s="1"/>
  <c r="AE56" i="11"/>
  <c r="AF56" i="11"/>
  <c r="AF55" i="11" s="1"/>
  <c r="AG56" i="11"/>
  <c r="AG55" i="11" s="1"/>
  <c r="AH56" i="11"/>
  <c r="AH55" i="11" s="1"/>
  <c r="AI56" i="11"/>
  <c r="AJ56" i="11"/>
  <c r="AJ55" i="11" s="1"/>
  <c r="AK56" i="11"/>
  <c r="AK55" i="11" s="1"/>
  <c r="AL56" i="11"/>
  <c r="AL55" i="11" s="1"/>
  <c r="AM56" i="11"/>
  <c r="AN56" i="11"/>
  <c r="AN55" i="11" s="1"/>
  <c r="AO56" i="11"/>
  <c r="AO55" i="11" s="1"/>
  <c r="AP56" i="11"/>
  <c r="AP55" i="11" s="1"/>
  <c r="AQ56" i="11"/>
  <c r="AR56" i="11"/>
  <c r="AR55" i="11" s="1"/>
  <c r="AS56" i="11"/>
  <c r="AS55" i="11" s="1"/>
  <c r="AT56" i="11"/>
  <c r="AT55" i="11" s="1"/>
  <c r="AU56" i="11"/>
  <c r="AV56" i="11"/>
  <c r="AV55" i="11" s="1"/>
  <c r="AW56" i="11"/>
  <c r="AW55" i="11" s="1"/>
  <c r="AX56" i="11"/>
  <c r="AX55" i="11" s="1"/>
  <c r="AY56" i="11"/>
  <c r="AZ56" i="11"/>
  <c r="AZ55" i="11" s="1"/>
  <c r="BA56" i="11"/>
  <c r="BA55" i="11" s="1"/>
  <c r="BB56" i="11"/>
  <c r="BB55" i="11" s="1"/>
  <c r="BC56" i="11"/>
  <c r="BD56" i="11"/>
  <c r="BD55" i="11" s="1"/>
  <c r="BE56" i="11"/>
  <c r="BE55" i="11" s="1"/>
  <c r="BF56" i="11"/>
  <c r="BF55" i="11" s="1"/>
  <c r="F56" i="11"/>
  <c r="BG57" i="11"/>
  <c r="BG58" i="11"/>
  <c r="BG59" i="11"/>
  <c r="BG56" i="11" l="1"/>
  <c r="BG54" i="11" l="1"/>
  <c r="BG55" i="11" s="1"/>
  <c r="BI55" i="11" s="1"/>
  <c r="BG53" i="11"/>
  <c r="BG52" i="11"/>
  <c r="BG51" i="11"/>
  <c r="BG50" i="11"/>
  <c r="BG49" i="11"/>
  <c r="BG48" i="11"/>
  <c r="BG47" i="11"/>
  <c r="BG46" i="11"/>
  <c r="BG45" i="11"/>
  <c r="BG44" i="11"/>
  <c r="BG43" i="11"/>
  <c r="BG42" i="11"/>
  <c r="BG41" i="11"/>
  <c r="BG40" i="11"/>
  <c r="BG39" i="11"/>
  <c r="BG38" i="11"/>
  <c r="BG37" i="11"/>
  <c r="BG36" i="11"/>
  <c r="BG35" i="11"/>
  <c r="BG34" i="11"/>
  <c r="BG33" i="11"/>
  <c r="BG32" i="11"/>
  <c r="BG31" i="11"/>
  <c r="BG28" i="11"/>
  <c r="BG27" i="11"/>
  <c r="BG26" i="11"/>
  <c r="BG25" i="11"/>
  <c r="BG24" i="11"/>
  <c r="BG23" i="11"/>
  <c r="BG22" i="11"/>
  <c r="BG21" i="11"/>
  <c r="BG20" i="11"/>
  <c r="BG19" i="11"/>
  <c r="F13" i="11"/>
  <c r="BG18" i="11"/>
  <c r="Z10" i="11"/>
  <c r="Z11" i="11"/>
</calcChain>
</file>

<file path=xl/sharedStrings.xml><?xml version="1.0" encoding="utf-8"?>
<sst xmlns="http://schemas.openxmlformats.org/spreadsheetml/2006/main" count="225" uniqueCount="177">
  <si>
    <t>к Закону Камчатского края</t>
  </si>
  <si>
    <t>тыс. рублей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</si>
  <si>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</si>
  <si>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</si>
  <si>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</si>
  <si>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</si>
  <si>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</si>
  <si>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</si>
  <si>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</si>
  <si>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</si>
  <si>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</si>
  <si>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</si>
  <si>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</si>
  <si>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</si>
  <si>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</si>
  <si>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</si>
  <si>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</si>
  <si>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</si>
  <si>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</si>
  <si>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</si>
  <si>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</si>
  <si>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</si>
  <si>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</si>
  <si>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</si>
  <si>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</si>
  <si>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</si>
  <si>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</si>
  <si>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</si>
  <si>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</si>
  <si>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</si>
  <si>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</si>
  <si>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</si>
  <si>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</si>
  <si>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</si>
  <si>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</si>
  <si>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</si>
  <si>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</si>
  <si>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</si>
  <si>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</si>
  <si>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</si>
  <si>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</si>
  <si>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</si>
  <si>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</si>
  <si>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</si>
  <si>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</si>
  <si>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</si>
  <si>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</si>
  <si>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</si>
  <si>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</si>
  <si>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</si>
  <si>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</si>
  <si>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</si>
  <si>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</si>
  <si>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</si>
  <si>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</si>
  <si>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</si>
  <si>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</si>
  <si>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</si>
  <si>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Всего</t>
  </si>
  <si>
    <t>Анавгайское сельское поселение</t>
  </si>
  <si>
    <t>Сельское поселение "село Ковран"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</si>
  <si>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</si>
  <si>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</si>
  <si>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</si>
  <si>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Министерство строительства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</si>
  <si>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</si>
  <si>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</si>
  <si>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</si>
  <si>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</si>
  <si>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</si>
  <si>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</si>
  <si>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</si>
  <si>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</si>
  <si>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</si>
  <si>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</t>
  </si>
  <si>
    <t>04 3 9602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</si>
  <si>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</si>
  <si>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</si>
  <si>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04 4 4007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</si>
  <si>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</si>
  <si>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крае".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</si>
  <si>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04 4 9603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</si>
  <si>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</si>
  <si>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</si>
  <si>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</si>
  <si>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</si>
  <si>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</si>
  <si>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04 5 4007</t>
  </si>
  <si>
    <t>10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</si>
  <si>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</si>
  <si>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04 6 4007</t>
  </si>
  <si>
    <t>Министерство спорта и молодежной политики Камчатского края</t>
  </si>
  <si>
    <t>11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</si>
  <si>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Мероприятия подпрограммы "Обеспечение жильем молодых семей" федеральной целевой программы "Жилище" на 2011 - 2015 годы </t>
  </si>
  <si>
    <t>04 6 5020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</si>
  <si>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</si>
  <si>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</si>
  <si>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</si>
  <si>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Министерство жилищно-коммунального хозяйства и энергетики Камчатского края</t>
  </si>
  <si>
    <t>13</t>
  </si>
  <si>
    <t>Повышение энергоэффективности жилого дома в п.Усть-Камчатск Усть-Камчатского района</t>
  </si>
  <si>
    <t>14</t>
  </si>
  <si>
    <t>Проведение капитального ремонта воздушных линий ВЛ - 0,4 кВ, уличного освещения 0,4 кВ в с.Запорожье Усть-Большерецкого района</t>
  </si>
  <si>
    <t>15</t>
  </si>
  <si>
    <t>Проведение капитального и текущего ремонта объектов инженерной инфраструктуры коммунального комплекса Соболевского района</t>
  </si>
  <si>
    <t>16</t>
  </si>
  <si>
    <t>Проведение капитального ремонта воздушных линий ВЛ -10 в с.Запорожье Усть-Большерецкого района</t>
  </si>
  <si>
    <t>17</t>
  </si>
  <si>
    <t>Ремонт бани в Николаевском сельском поселении Елизовского муниципального района</t>
  </si>
  <si>
    <t>18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</si>
  <si>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</si>
  <si>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</si>
  <si>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19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</si>
  <si>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</si>
  <si>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</si>
  <si>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20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</si>
  <si>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</si>
  <si>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</si>
  <si>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21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</si>
  <si>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</si>
  <si>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</si>
  <si>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22</t>
  </si>
  <si>
    <t>Министерство транспорта и дорожного строительства Камчатского края</t>
  </si>
  <si>
    <t>23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</si>
  <si>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</si>
  <si>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08 3 4006</t>
  </si>
  <si>
    <t>Министерство культуры Камчатского края</t>
  </si>
  <si>
    <t>24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</si>
  <si>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</si>
  <si>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</si>
  <si>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25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</si>
  <si>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</si>
  <si>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</si>
  <si>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26</t>
  </si>
  <si>
    <t>Проведение ремонта дома культуры в с.Анавгай</t>
  </si>
  <si>
    <t>27</t>
  </si>
  <si>
    <t>Устройство вентилируемого фасада здания МКУ "Усть-Камчатский  Центр  культуры и досуга" в с. Усть-Камчатск</t>
  </si>
  <si>
    <t>28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</si>
  <si>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</si>
  <si>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</si>
  <si>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29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</si>
  <si>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</si>
  <si>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</si>
  <si>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</si>
  <si>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30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</si>
  <si>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</si>
  <si>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</si>
  <si>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31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</si>
  <si>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</si>
  <si>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</si>
  <si>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Министерство сельского хозяйства, пищевой и перерабатывающей промышленности Камчатского края</t>
  </si>
  <si>
    <t>32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</si>
  <si>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</si>
  <si>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</si>
  <si>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33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</si>
  <si>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</si>
  <si>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21 3 4006</t>
  </si>
  <si>
    <t>Снос и разбор аварийных зданий и сооружений, пострадавших от землетрясения 2006 года</t>
  </si>
  <si>
    <t>34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</si>
  <si>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</si>
  <si>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</si>
  <si>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2014</t>
  </si>
  <si>
    <t>2015</t>
  </si>
  <si>
    <t>2016</t>
  </si>
  <si>
    <t>"Приложение 13</t>
  </si>
  <si>
    <t>от 20.11.2013 № 340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</si>
  <si>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</si>
  <si>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</si>
  <si>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</si>
  <si>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Приложение 14</t>
  </si>
  <si>
    <t>"</t>
  </si>
  <si>
    <t>Расходы за счет средств краевого бюджета</t>
  </si>
  <si>
    <t>Расходы за счет средств федерального бюджета</t>
  </si>
  <si>
    <t>Приоритетные национальные проекты за счет средств федерального бюджета текущего года</t>
  </si>
  <si>
    <t>Приоритетные национальные проекты за счет остатков средств федерального бюджета на 01.01.2014 года</t>
  </si>
  <si>
    <t>Расходы за счет средств Фонда содействия реформированию ЖКХ (национальный проект)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</si>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</sst>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##\ ###\ ###\ ##0.00000"/>
    <numFmt numFmtId="165" formatCode="#,##0.00000"/>
    <numFmt numFmtId="166" formatCode="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164" fontId="8" fillId="2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wrapText="1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49" fontId="10" fillId="0" borderId="0" xfId="0" applyNumberFormat="1" applyFont="1" applyFill="1"/>
    <xf numFmtId="0" fontId="10" fillId="0" borderId="0" xfId="0" applyFont="1" applyFill="1"/>
    <xf numFmtId="0" fontId="10" fillId="3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12" fillId="0" borderId="0" xfId="0" applyFont="1" applyFill="1" applyBorder="1"/>
    <xf numFmtId="164" fontId="2" fillId="0" borderId="0" xfId="0" applyNumberFormat="1" applyFont="1" applyFill="1" applyAlignment="1">
      <alignment horizontal="right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wrapText="1"/>
    </xf>
    <xf numFmtId="49" fontId="8" fillId="2" borderId="7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right" vertical="center"/>
    </xf>
    <xf numFmtId="49" fontId="13" fillId="0" borderId="9" xfId="0" applyNumberFormat="1" applyFont="1" applyFill="1" applyBorder="1" applyAlignment="1">
      <alignment vertical="center" wrapText="1"/>
    </xf>
    <xf numFmtId="49" fontId="14" fillId="0" borderId="9" xfId="0" applyNumberFormat="1" applyFont="1" applyFill="1" applyBorder="1" applyAlignment="1">
      <alignment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vertical="center" wrapText="1"/>
    </xf>
    <xf numFmtId="165" fontId="13" fillId="0" borderId="9" xfId="0" applyNumberFormat="1" applyFont="1" applyFill="1" applyBorder="1" applyAlignment="1">
      <alignment horizontal="center" vertical="center" wrapText="1"/>
    </xf>
    <xf numFmtId="165" fontId="16" fillId="0" borderId="9" xfId="0" applyNumberFormat="1" applyFont="1" applyFill="1" applyBorder="1" applyAlignment="1">
      <alignment horizontal="center" vertical="center" wrapText="1"/>
    </xf>
    <xf numFmtId="164" fontId="17" fillId="0" borderId="9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wrapText="1"/>
    </xf>
    <xf numFmtId="49" fontId="14" fillId="0" borderId="9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vertical="center" wrapText="1"/>
    </xf>
    <xf numFmtId="165" fontId="14" fillId="0" borderId="9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4" fontId="20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vertical="center" wrapText="1"/>
    </xf>
    <xf numFmtId="49" fontId="15" fillId="0" borderId="6" xfId="0" applyNumberFormat="1" applyFont="1" applyFill="1" applyBorder="1" applyAlignment="1">
      <alignment vertical="center" wrapText="1"/>
    </xf>
    <xf numFmtId="165" fontId="13" fillId="0" borderId="6" xfId="0" applyNumberFormat="1" applyFont="1" applyFill="1" applyBorder="1" applyAlignment="1">
      <alignment horizontal="center" vertical="center" wrapText="1"/>
    </xf>
    <xf numFmtId="165" fontId="16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/>
    </xf>
    <xf numFmtId="0" fontId="4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wrapText="1"/>
    </xf>
    <xf numFmtId="164" fontId="6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 shrinkToFit="1"/>
    </xf>
    <xf numFmtId="49" fontId="5" fillId="2" borderId="10" xfId="0" applyNumberFormat="1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Border="1"/>
    <xf numFmtId="49" fontId="5" fillId="0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wrapText="1"/>
    </xf>
    <xf numFmtId="49" fontId="5" fillId="0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10" fillId="0" borderId="0" xfId="0" applyFont="1" applyFill="1" applyAlignment="1"/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638"/>
  <sheetViews>
    <sheetView tabSelected="1" view="pageBreakPreview" topLeftCell="R1" zoomScale="60" zoomScaleNormal="50" workbookViewId="0">
      <pane ySplit="17" topLeftCell="A18" activePane="bottomLeft" state="frozen"/>
      <selection pane="bottomLeft" activeCell="AB18" sqref="AB18"/>
    </sheetView>
  </sheetViews>
  <sheetFormatPr defaultRowHeight="15.75" x14ac:dyDescent="0.25"/>
  <cols>
    <col min="1" max="1" width="9.140625" style="8"/>
    <col min="2" max="2" width="47.140625" style="5" customWidth="1"/>
    <col min="3" max="3" width="13.85546875" style="3" customWidth="1"/>
    <col min="4" max="4" width="24.140625" style="5" customWidth="1"/>
    <col min="5" max="5" width="19.5703125" style="5" customWidth="1"/>
    <col min="6" max="6" width="22.5703125" style="1" customWidth="1"/>
    <col min="7" max="11" width="20.7109375" style="1" customWidth="1"/>
    <col min="12" max="12" width="22.5703125" style="1" customWidth="1"/>
    <col min="13" max="13" width="20.7109375" style="1" customWidth="1"/>
    <col min="14" max="14" width="22.42578125" style="1" customWidth="1"/>
    <col min="15" max="15" width="23.85546875" style="1" customWidth="1"/>
    <col min="16" max="16" width="23.140625" style="1" customWidth="1"/>
    <col min="17" max="17" width="20.7109375" style="1" customWidth="1"/>
    <col min="18" max="18" width="22.42578125" style="1" customWidth="1"/>
    <col min="19" max="31" width="20.7109375" style="1" customWidth="1"/>
    <col min="32" max="32" width="23.28515625" style="1" customWidth="1"/>
    <col min="33" max="39" width="20.7109375" style="1" customWidth="1"/>
    <col min="40" max="40" width="20.7109375" style="1" hidden="1" customWidth="1"/>
    <col min="41" max="58" width="20.7109375" style="1" customWidth="1"/>
    <col min="59" max="59" width="24.7109375" style="1" customWidth="1"/>
    <col min="60" max="60" width="9.140625" style="1"/>
    <col min="61" max="61" width="32.28515625" style="1" customWidth="1"/>
    <col min="62" max="16384" width="9.140625" style="1"/>
  </cols>
  <sheetData>
    <row r="1" spans="1:59" s="32" customFormat="1" ht="23.25" x14ac:dyDescent="0.35">
      <c r="A1" s="29"/>
      <c r="B1" s="30"/>
      <c r="C1" s="31"/>
      <c r="D1" s="30"/>
      <c r="E1" s="30"/>
      <c r="Z1" s="33" t="s">
        <v>169</v>
      </c>
    </row>
    <row r="2" spans="1:59" s="32" customFormat="1" ht="23.25" x14ac:dyDescent="0.35">
      <c r="A2" s="29"/>
      <c r="B2" s="30"/>
      <c r="C2" s="31"/>
      <c r="D2" s="30"/>
      <c r="E2" s="30"/>
      <c r="Z2" s="34" t="s">
        <v>0</v>
      </c>
    </row>
    <row r="3" spans="1:59" s="32" customFormat="1" ht="23.25" x14ac:dyDescent="0.35">
      <c r="A3" s="29"/>
      <c r="B3" s="30"/>
      <c r="C3" s="31"/>
      <c r="D3" s="30"/>
      <c r="E3" s="30"/>
      <c r="Z3" s="34" t="s">
        <v>166</v>
      </c>
    </row>
    <row r="4" spans="1:59" s="32" customFormat="1" ht="23.25" x14ac:dyDescent="0.35">
      <c r="A4" s="29"/>
      <c r="B4" s="30"/>
      <c r="C4" s="31"/>
      <c r="D4" s="30"/>
      <c r="E4" s="30"/>
      <c r="Z4" s="34" t="s">
        <v>167</v>
      </c>
    </row>
    <row r="5" spans="1:59" s="32" customFormat="1" ht="23.25" x14ac:dyDescent="0.35">
      <c r="A5" s="29"/>
      <c r="B5" s="30"/>
      <c r="C5" s="31"/>
      <c r="D5" s="30"/>
      <c r="E5" s="30"/>
      <c r="Z5" s="34" t="s">
        <v>168</v>
      </c>
    </row>
    <row r="6" spans="1:59" s="32" customFormat="1" ht="23.25" x14ac:dyDescent="0.35">
      <c r="A6" s="29"/>
      <c r="B6" s="30"/>
      <c r="C6" s="31"/>
      <c r="D6" s="30"/>
      <c r="E6" s="30"/>
      <c r="Z6" s="34" t="s">
        <v>176</v>
      </c>
    </row>
    <row r="8" spans="1:59" ht="23.25" x14ac:dyDescent="0.35">
      <c r="A8" s="7" t="s">
        <v>161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19" t="s">
        <v>164</v>
      </c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</row>
    <row r="9" spans="1:59" ht="23.25" x14ac:dyDescent="0.35">
      <c r="A9" s="7" t="s">
        <v>162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19" t="s">
        <v>0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</row>
    <row r="10" spans="1:59" ht="23.25" x14ac:dyDescent="0.35">
      <c r="A10" s="7" t="s">
        <v>163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19" t="str">
        <f>CONCATENATE("''О краевом бюджете на ",TableHeaderYear1," год")</f>
        <v>''О краевом бюджете на 2014 год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</row>
    <row r="11" spans="1:59" ht="23.25" x14ac:dyDescent="0.35">
      <c r="A11" s="7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19" t="str">
        <f>CONCATENATE("и на плановый период ",TableHeaderYear2," и ",TableHeaderYear3," годов''")</f>
        <v>и на плановый период 2015 и 2016 годов''</v>
      </c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</row>
    <row r="12" spans="1:59" ht="23.25" x14ac:dyDescent="0.35">
      <c r="A12" s="7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19" t="s">
        <v>165</v>
      </c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</row>
    <row r="13" spans="1:59" ht="42" customHeight="1" x14ac:dyDescent="0.35">
      <c r="A13" s="7"/>
      <c r="C13" s="82"/>
      <c r="D13" s="82"/>
      <c r="E13" s="82"/>
      <c r="F13" s="89" t="str">
        <f>CONCATENATE("Распределение субсидий бюджетам поселений, предоставляемых из краевого бюджета на, ",TableHeaderYear1," год ",)</f>
        <v xml:space="preserve">Распределение субсидий бюджетам поселений, предоставляемых из краевого бюджета на, 2014 год </v>
      </c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9"/>
    </row>
    <row r="14" spans="1:59" ht="15.75" customHeight="1" x14ac:dyDescent="0.25">
      <c r="B14" s="86" t="s">
        <v>1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</row>
    <row r="15" spans="1:59" s="15" customFormat="1" ht="62.25" customHeight="1" x14ac:dyDescent="0.2">
      <c r="A15" s="91" t="s">
        <v>56</v>
      </c>
      <c r="B15" s="93" t="s">
        <v>2</v>
      </c>
      <c r="C15" s="99" t="s">
        <v>55</v>
      </c>
      <c r="D15" s="95"/>
      <c r="E15" s="93" t="s">
        <v>3</v>
      </c>
      <c r="F15" s="93" t="s">
        <v>4</v>
      </c>
      <c r="G15" s="87" t="s">
        <v>5</v>
      </c>
      <c r="H15" s="95" t="s">
        <v>6</v>
      </c>
      <c r="I15" s="97" t="s">
        <v>7</v>
      </c>
      <c r="J15" s="95" t="s">
        <v>8</v>
      </c>
      <c r="K15" s="95" t="s">
        <v>9</v>
      </c>
      <c r="L15" s="87" t="s">
        <v>10</v>
      </c>
      <c r="M15" s="87" t="s">
        <v>11</v>
      </c>
      <c r="N15" s="87" t="s">
        <v>12</v>
      </c>
      <c r="O15" s="87" t="s">
        <v>13</v>
      </c>
      <c r="P15" s="87" t="s">
        <v>14</v>
      </c>
      <c r="Q15" s="87" t="s">
        <v>15</v>
      </c>
      <c r="R15" s="87" t="s">
        <v>16</v>
      </c>
      <c r="S15" s="87" t="s">
        <v>17</v>
      </c>
      <c r="T15" s="87" t="s">
        <v>18</v>
      </c>
      <c r="U15" s="87" t="s">
        <v>19</v>
      </c>
      <c r="V15" s="87" t="s">
        <v>20</v>
      </c>
      <c r="W15" s="87" t="s">
        <v>21</v>
      </c>
      <c r="X15" s="87" t="s">
        <v>22</v>
      </c>
      <c r="Y15" s="87" t="s">
        <v>23</v>
      </c>
      <c r="Z15" s="87" t="s">
        <v>24</v>
      </c>
      <c r="AA15" s="87" t="s">
        <v>25</v>
      </c>
      <c r="AB15" s="87" t="s">
        <v>26</v>
      </c>
      <c r="AC15" s="87" t="s">
        <v>27</v>
      </c>
      <c r="AD15" s="87" t="s">
        <v>28</v>
      </c>
      <c r="AE15" s="88" t="s">
        <v>59</v>
      </c>
      <c r="AF15" s="87" t="s">
        <v>29</v>
      </c>
      <c r="AG15" s="87" t="s">
        <v>30</v>
      </c>
      <c r="AH15" s="87" t="s">
        <v>31</v>
      </c>
      <c r="AI15" s="87" t="s">
        <v>32</v>
      </c>
      <c r="AJ15" s="87" t="s">
        <v>33</v>
      </c>
      <c r="AK15" s="87" t="s">
        <v>34</v>
      </c>
      <c r="AL15" s="87" t="s">
        <v>35</v>
      </c>
      <c r="AM15" s="87" t="s">
        <v>36</v>
      </c>
      <c r="AN15" s="87" t="s">
        <v>37</v>
      </c>
      <c r="AO15" s="87" t="s">
        <v>38</v>
      </c>
      <c r="AP15" s="87" t="s">
        <v>39</v>
      </c>
      <c r="AQ15" s="87" t="s">
        <v>40</v>
      </c>
      <c r="AR15" s="87" t="s">
        <v>41</v>
      </c>
      <c r="AS15" s="87" t="s">
        <v>42</v>
      </c>
      <c r="AT15" s="87" t="s">
        <v>43</v>
      </c>
      <c r="AU15" s="87" t="s">
        <v>44</v>
      </c>
      <c r="AV15" s="87" t="s">
        <v>45</v>
      </c>
      <c r="AW15" s="87" t="s">
        <v>46</v>
      </c>
      <c r="AX15" s="87" t="s">
        <v>60</v>
      </c>
      <c r="AY15" s="87" t="s">
        <v>47</v>
      </c>
      <c r="AZ15" s="87" t="s">
        <v>48</v>
      </c>
      <c r="BA15" s="87" t="s">
        <v>49</v>
      </c>
      <c r="BB15" s="87" t="s">
        <v>50</v>
      </c>
      <c r="BC15" s="87" t="s">
        <v>51</v>
      </c>
      <c r="BD15" s="87" t="s">
        <v>52</v>
      </c>
      <c r="BE15" s="87" t="s">
        <v>53</v>
      </c>
      <c r="BF15" s="87" t="s">
        <v>54</v>
      </c>
      <c r="BG15" s="84" t="s">
        <v>58</v>
      </c>
    </row>
    <row r="16" spans="1:59" s="15" customFormat="1" ht="15.75" customHeight="1" x14ac:dyDescent="0.2">
      <c r="A16" s="92"/>
      <c r="B16" s="94"/>
      <c r="C16" s="100"/>
      <c r="D16" s="96"/>
      <c r="E16" s="94"/>
      <c r="F16" s="94"/>
      <c r="G16" s="88"/>
      <c r="H16" s="96"/>
      <c r="I16" s="98"/>
      <c r="J16" s="96"/>
      <c r="K16" s="96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90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5"/>
    </row>
    <row r="17" spans="1:59" s="14" customFormat="1" x14ac:dyDescent="0.25">
      <c r="A17" s="10">
        <v>1</v>
      </c>
      <c r="B17" s="11">
        <v>2</v>
      </c>
      <c r="C17" s="12" t="s">
        <v>57</v>
      </c>
      <c r="D17" s="11">
        <v>4</v>
      </c>
      <c r="E17" s="11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3">
        <v>16</v>
      </c>
      <c r="Q17" s="13">
        <v>17</v>
      </c>
      <c r="R17" s="13">
        <v>18</v>
      </c>
      <c r="S17" s="13">
        <v>19</v>
      </c>
      <c r="T17" s="13">
        <v>20</v>
      </c>
      <c r="U17" s="13">
        <v>21</v>
      </c>
      <c r="V17" s="13">
        <v>22</v>
      </c>
      <c r="W17" s="13">
        <v>23</v>
      </c>
      <c r="X17" s="13">
        <v>24</v>
      </c>
      <c r="Y17" s="13">
        <v>25</v>
      </c>
      <c r="Z17" s="13">
        <v>26</v>
      </c>
      <c r="AA17" s="13">
        <v>27</v>
      </c>
      <c r="AB17" s="13">
        <v>28</v>
      </c>
      <c r="AC17" s="13">
        <v>29</v>
      </c>
      <c r="AD17" s="13">
        <v>30</v>
      </c>
      <c r="AE17" s="13">
        <v>31</v>
      </c>
      <c r="AF17" s="13">
        <v>32</v>
      </c>
      <c r="AG17" s="13">
        <v>33</v>
      </c>
      <c r="AH17" s="13">
        <v>34</v>
      </c>
      <c r="AI17" s="13">
        <v>35</v>
      </c>
      <c r="AJ17" s="13">
        <v>36</v>
      </c>
      <c r="AK17" s="13">
        <v>37</v>
      </c>
      <c r="AL17" s="13">
        <v>38</v>
      </c>
      <c r="AM17" s="13">
        <v>39</v>
      </c>
      <c r="AN17" s="13">
        <v>40</v>
      </c>
      <c r="AO17" s="13">
        <v>40</v>
      </c>
      <c r="AP17" s="13">
        <v>41</v>
      </c>
      <c r="AQ17" s="13">
        <v>42</v>
      </c>
      <c r="AR17" s="13">
        <v>43</v>
      </c>
      <c r="AS17" s="13">
        <v>44</v>
      </c>
      <c r="AT17" s="13">
        <v>45</v>
      </c>
      <c r="AU17" s="13">
        <v>46</v>
      </c>
      <c r="AV17" s="13">
        <v>47</v>
      </c>
      <c r="AW17" s="13">
        <v>48</v>
      </c>
      <c r="AX17" s="13">
        <v>49</v>
      </c>
      <c r="AY17" s="13">
        <v>50</v>
      </c>
      <c r="AZ17" s="13">
        <v>51</v>
      </c>
      <c r="BA17" s="13">
        <v>52</v>
      </c>
      <c r="BB17" s="13">
        <v>53</v>
      </c>
      <c r="BC17" s="13">
        <v>54</v>
      </c>
      <c r="BD17" s="13">
        <v>55</v>
      </c>
      <c r="BE17" s="13">
        <v>56</v>
      </c>
      <c r="BF17" s="13">
        <v>57</v>
      </c>
      <c r="BG17" s="13">
        <v>58</v>
      </c>
    </row>
    <row r="18" spans="1:59" s="6" customFormat="1" ht="300" x14ac:dyDescent="0.3">
      <c r="A18" s="16" t="s">
        <v>61</v>
      </c>
      <c r="B18" s="17" t="s">
        <v>62</v>
      </c>
      <c r="C18" s="18" t="s">
        <v>63</v>
      </c>
      <c r="D18" s="18"/>
      <c r="E18" s="20" t="s">
        <v>64</v>
      </c>
      <c r="F18" s="21"/>
      <c r="G18" s="21"/>
      <c r="H18" s="21"/>
      <c r="I18" s="22"/>
      <c r="J18" s="22"/>
      <c r="K18" s="22"/>
      <c r="L18" s="22"/>
      <c r="M18" s="22"/>
      <c r="N18" s="22"/>
      <c r="O18" s="22">
        <v>39439.263599999998</v>
      </c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3"/>
      <c r="BD18" s="22"/>
      <c r="BE18" s="22"/>
      <c r="BF18" s="22"/>
      <c r="BG18" s="24">
        <f>SUM(F18:BF18)</f>
        <v>39439.263599999998</v>
      </c>
    </row>
    <row r="19" spans="1:59" s="6" customFormat="1" ht="243.75" x14ac:dyDescent="0.3">
      <c r="A19" s="16" t="s">
        <v>65</v>
      </c>
      <c r="B19" s="17" t="s">
        <v>66</v>
      </c>
      <c r="C19" s="18" t="s">
        <v>67</v>
      </c>
      <c r="D19" s="18"/>
      <c r="E19" s="20" t="s">
        <v>64</v>
      </c>
      <c r="F19" s="21"/>
      <c r="G19" s="21"/>
      <c r="H19" s="21"/>
      <c r="I19" s="22"/>
      <c r="J19" s="22"/>
      <c r="K19" s="22"/>
      <c r="L19" s="22"/>
      <c r="M19" s="22"/>
      <c r="N19" s="22"/>
      <c r="O19" s="22"/>
      <c r="P19" s="22">
        <v>29665.944</v>
      </c>
      <c r="Q19" s="22">
        <v>11710.945</v>
      </c>
      <c r="R19" s="22">
        <v>35129.720999999998</v>
      </c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>
        <v>6331.8005899999998</v>
      </c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3"/>
      <c r="BD19" s="22"/>
      <c r="BE19" s="22"/>
      <c r="BF19" s="22"/>
      <c r="BG19" s="24">
        <f t="shared" ref="BG19:BG54" si="0">SUM(F19:BF19)</f>
        <v>82838.410589999985</v>
      </c>
    </row>
    <row r="20" spans="1:59" s="6" customFormat="1" ht="243.75" x14ac:dyDescent="0.3">
      <c r="A20" s="16" t="s">
        <v>57</v>
      </c>
      <c r="B20" s="17" t="s">
        <v>68</v>
      </c>
      <c r="C20" s="18" t="s">
        <v>69</v>
      </c>
      <c r="D20" s="18"/>
      <c r="E20" s="20" t="s">
        <v>64</v>
      </c>
      <c r="F20" s="21">
        <v>9065</v>
      </c>
      <c r="G20" s="21"/>
      <c r="H20" s="21"/>
      <c r="I20" s="22"/>
      <c r="J20" s="22"/>
      <c r="K20" s="22"/>
      <c r="L20" s="22"/>
      <c r="M20" s="22"/>
      <c r="N20" s="22"/>
      <c r="O20" s="22">
        <v>4763.5825999999997</v>
      </c>
      <c r="P20" s="22">
        <v>74888.503280000004</v>
      </c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>
        <v>60655.447200000002</v>
      </c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3"/>
      <c r="BD20" s="22"/>
      <c r="BE20" s="22"/>
      <c r="BF20" s="22"/>
      <c r="BG20" s="24">
        <f t="shared" si="0"/>
        <v>149372.53307999999</v>
      </c>
    </row>
    <row r="21" spans="1:59" s="6" customFormat="1" ht="262.5" x14ac:dyDescent="0.3">
      <c r="A21" s="16" t="s">
        <v>70</v>
      </c>
      <c r="B21" s="17" t="s">
        <v>71</v>
      </c>
      <c r="C21" s="18" t="s">
        <v>72</v>
      </c>
      <c r="D21" s="18"/>
      <c r="E21" s="20" t="s">
        <v>64</v>
      </c>
      <c r="F21" s="21"/>
      <c r="G21" s="21"/>
      <c r="H21" s="21"/>
      <c r="I21" s="22"/>
      <c r="J21" s="22"/>
      <c r="K21" s="22"/>
      <c r="L21" s="22"/>
      <c r="M21" s="22"/>
      <c r="N21" s="22"/>
      <c r="O21" s="22"/>
      <c r="P21" s="22">
        <v>168156.38240999999</v>
      </c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>
        <v>20611.995040000002</v>
      </c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3"/>
      <c r="BD21" s="22"/>
      <c r="BE21" s="22"/>
      <c r="BF21" s="22"/>
      <c r="BG21" s="24">
        <f t="shared" si="0"/>
        <v>188768.37745</v>
      </c>
    </row>
    <row r="22" spans="1:59" s="6" customFormat="1" ht="225" x14ac:dyDescent="0.3">
      <c r="A22" s="16" t="s">
        <v>73</v>
      </c>
      <c r="B22" s="17" t="s">
        <v>74</v>
      </c>
      <c r="C22" s="18" t="s">
        <v>75</v>
      </c>
      <c r="D22" s="18"/>
      <c r="E22" s="20" t="s">
        <v>64</v>
      </c>
      <c r="F22" s="21">
        <v>58690.17</v>
      </c>
      <c r="G22" s="21"/>
      <c r="H22" s="21"/>
      <c r="I22" s="22"/>
      <c r="J22" s="22"/>
      <c r="K22" s="22"/>
      <c r="L22" s="22"/>
      <c r="M22" s="22"/>
      <c r="N22" s="22"/>
      <c r="O22" s="22">
        <v>197530.53526999999</v>
      </c>
      <c r="P22" s="22">
        <v>106109.37826</v>
      </c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>
        <v>300.46640000000002</v>
      </c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3"/>
      <c r="BD22" s="22"/>
      <c r="BE22" s="22"/>
      <c r="BF22" s="22"/>
      <c r="BG22" s="24">
        <f t="shared" si="0"/>
        <v>362630.54992999992</v>
      </c>
    </row>
    <row r="23" spans="1:59" s="6" customFormat="1" ht="300" x14ac:dyDescent="0.3">
      <c r="A23" s="16" t="s">
        <v>76</v>
      </c>
      <c r="B23" s="17" t="s">
        <v>77</v>
      </c>
      <c r="C23" s="18" t="s">
        <v>78</v>
      </c>
      <c r="D23" s="18"/>
      <c r="E23" s="20" t="s">
        <v>64</v>
      </c>
      <c r="F23" s="21"/>
      <c r="G23" s="21"/>
      <c r="H23" s="21"/>
      <c r="I23" s="22"/>
      <c r="J23" s="22"/>
      <c r="K23" s="22"/>
      <c r="L23" s="22"/>
      <c r="M23" s="22"/>
      <c r="N23" s="22"/>
      <c r="O23" s="22"/>
      <c r="P23" s="22"/>
      <c r="Q23" s="22">
        <v>4153.5177800000001</v>
      </c>
      <c r="R23" s="22">
        <v>24309.777160000001</v>
      </c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3"/>
      <c r="BD23" s="22"/>
      <c r="BE23" s="22"/>
      <c r="BF23" s="22"/>
      <c r="BG23" s="24">
        <f t="shared" si="0"/>
        <v>28463.29494</v>
      </c>
    </row>
    <row r="24" spans="1:59" s="6" customFormat="1" ht="300" x14ac:dyDescent="0.3">
      <c r="A24" s="16" t="s">
        <v>79</v>
      </c>
      <c r="B24" s="17" t="s">
        <v>80</v>
      </c>
      <c r="C24" s="18" t="s">
        <v>81</v>
      </c>
      <c r="D24" s="18"/>
      <c r="E24" s="20" t="s">
        <v>64</v>
      </c>
      <c r="F24" s="21"/>
      <c r="G24" s="21"/>
      <c r="H24" s="21"/>
      <c r="I24" s="22"/>
      <c r="J24" s="22"/>
      <c r="K24" s="22"/>
      <c r="L24" s="22"/>
      <c r="M24" s="22"/>
      <c r="N24" s="22"/>
      <c r="O24" s="22"/>
      <c r="P24" s="22"/>
      <c r="Q24" s="22">
        <v>11169.266299999999</v>
      </c>
      <c r="R24" s="22">
        <v>78557.042679999999</v>
      </c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3"/>
      <c r="BD24" s="22"/>
      <c r="BE24" s="22"/>
      <c r="BF24" s="22"/>
      <c r="BG24" s="24">
        <f t="shared" si="0"/>
        <v>89726.308980000002</v>
      </c>
    </row>
    <row r="25" spans="1:59" s="6" customFormat="1" ht="318.75" x14ac:dyDescent="0.3">
      <c r="A25" s="16" t="s">
        <v>82</v>
      </c>
      <c r="B25" s="17" t="s">
        <v>83</v>
      </c>
      <c r="C25" s="18" t="s">
        <v>84</v>
      </c>
      <c r="D25" s="18"/>
      <c r="E25" s="20" t="s">
        <v>64</v>
      </c>
      <c r="F25" s="21"/>
      <c r="G25" s="21"/>
      <c r="H25" s="21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>
        <v>467.20967000000002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>
        <v>2443.7159999999999</v>
      </c>
      <c r="AP25" s="22"/>
      <c r="AQ25" s="22"/>
      <c r="AR25" s="22"/>
      <c r="AS25" s="22"/>
      <c r="AT25" s="22"/>
      <c r="AU25" s="22">
        <v>612.95984999999996</v>
      </c>
      <c r="AV25" s="22"/>
      <c r="AW25" s="22"/>
      <c r="AX25" s="22"/>
      <c r="AY25" s="22"/>
      <c r="AZ25" s="22"/>
      <c r="BA25" s="22"/>
      <c r="BB25" s="22"/>
      <c r="BC25" s="23"/>
      <c r="BD25" s="22"/>
      <c r="BE25" s="22"/>
      <c r="BF25" s="22"/>
      <c r="BG25" s="24">
        <f t="shared" si="0"/>
        <v>3523.8855199999998</v>
      </c>
    </row>
    <row r="26" spans="1:59" s="6" customFormat="1" ht="262.5" x14ac:dyDescent="0.3">
      <c r="A26" s="16" t="s">
        <v>85</v>
      </c>
      <c r="B26" s="17" t="s">
        <v>86</v>
      </c>
      <c r="C26" s="18" t="s">
        <v>87</v>
      </c>
      <c r="D26" s="18"/>
      <c r="E26" s="20" t="s">
        <v>64</v>
      </c>
      <c r="F26" s="21"/>
      <c r="G26" s="21"/>
      <c r="H26" s="21"/>
      <c r="I26" s="22"/>
      <c r="J26" s="22"/>
      <c r="K26" s="22"/>
      <c r="L26" s="22"/>
      <c r="M26" s="22"/>
      <c r="N26" s="22"/>
      <c r="O26" s="22"/>
      <c r="P26" s="22">
        <v>2048.7159999999999</v>
      </c>
      <c r="Q26" s="22">
        <v>37025.22</v>
      </c>
      <c r="R26" s="22">
        <v>53427.789360000002</v>
      </c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>
        <v>5411.7236199999998</v>
      </c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>
        <v>3348.7235999999998</v>
      </c>
      <c r="AU26" s="22"/>
      <c r="AV26" s="22"/>
      <c r="AW26" s="22"/>
      <c r="AX26" s="22"/>
      <c r="AY26" s="22"/>
      <c r="AZ26" s="22"/>
      <c r="BA26" s="22"/>
      <c r="BB26" s="22">
        <v>1710</v>
      </c>
      <c r="BC26" s="23">
        <v>4683.9221100000004</v>
      </c>
      <c r="BD26" s="22"/>
      <c r="BE26" s="22"/>
      <c r="BF26" s="22"/>
      <c r="BG26" s="24">
        <f t="shared" si="0"/>
        <v>107656.09469000001</v>
      </c>
    </row>
    <row r="27" spans="1:59" s="6" customFormat="1" ht="225" x14ac:dyDescent="0.3">
      <c r="A27" s="16" t="s">
        <v>88</v>
      </c>
      <c r="B27" s="17" t="s">
        <v>89</v>
      </c>
      <c r="C27" s="18" t="s">
        <v>90</v>
      </c>
      <c r="D27" s="18"/>
      <c r="E27" s="20" t="s">
        <v>91</v>
      </c>
      <c r="F27" s="21">
        <v>288.45600000000002</v>
      </c>
      <c r="G27" s="21"/>
      <c r="H27" s="21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3"/>
      <c r="BD27" s="22"/>
      <c r="BE27" s="22"/>
      <c r="BF27" s="22"/>
      <c r="BG27" s="24">
        <f t="shared" si="0"/>
        <v>288.45600000000002</v>
      </c>
    </row>
    <row r="28" spans="1:59" s="6" customFormat="1" ht="206.25" x14ac:dyDescent="0.3">
      <c r="A28" s="16" t="s">
        <v>92</v>
      </c>
      <c r="B28" s="17" t="s">
        <v>93</v>
      </c>
      <c r="C28" s="18" t="s">
        <v>94</v>
      </c>
      <c r="D28" s="18"/>
      <c r="E28" s="20" t="s">
        <v>91</v>
      </c>
      <c r="F28" s="21">
        <v>5854.9059999999999</v>
      </c>
      <c r="G28" s="21"/>
      <c r="H28" s="21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3"/>
      <c r="BD28" s="22"/>
      <c r="BE28" s="22"/>
      <c r="BF28" s="22"/>
      <c r="BG28" s="24">
        <f t="shared" si="0"/>
        <v>5854.9059999999999</v>
      </c>
    </row>
    <row r="29" spans="1:59" s="6" customFormat="1" ht="75" x14ac:dyDescent="0.25">
      <c r="A29" s="16"/>
      <c r="B29" s="46" t="s">
        <v>173</v>
      </c>
      <c r="C29" s="54"/>
      <c r="D29" s="55"/>
      <c r="E29" s="56"/>
      <c r="F29" s="57">
        <v>5668.2579999999998</v>
      </c>
      <c r="G29" s="21"/>
      <c r="H29" s="21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3"/>
      <c r="BD29" s="22"/>
      <c r="BE29" s="22"/>
      <c r="BF29" s="22"/>
      <c r="BG29" s="24">
        <f>SUM(F29:BF29)</f>
        <v>5668.2579999999998</v>
      </c>
    </row>
    <row r="30" spans="1:59" s="6" customFormat="1" ht="75" x14ac:dyDescent="0.25">
      <c r="A30" s="16"/>
      <c r="B30" s="46" t="s">
        <v>174</v>
      </c>
      <c r="C30" s="54"/>
      <c r="D30" s="55"/>
      <c r="E30" s="56"/>
      <c r="F30" s="57">
        <v>186.648</v>
      </c>
      <c r="G30" s="21"/>
      <c r="H30" s="2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3"/>
      <c r="BD30" s="22"/>
      <c r="BE30" s="22"/>
      <c r="BF30" s="22"/>
      <c r="BG30" s="24">
        <f>SUM(F30:BF30)</f>
        <v>186.648</v>
      </c>
    </row>
    <row r="31" spans="1:59" s="6" customFormat="1" ht="375" x14ac:dyDescent="0.3">
      <c r="A31" s="16" t="s">
        <v>95</v>
      </c>
      <c r="B31" s="17" t="s">
        <v>96</v>
      </c>
      <c r="C31" s="18" t="s">
        <v>97</v>
      </c>
      <c r="D31" s="18"/>
      <c r="E31" s="20" t="s">
        <v>98</v>
      </c>
      <c r="F31" s="21">
        <v>15839.42</v>
      </c>
      <c r="G31" s="21">
        <v>2462.39</v>
      </c>
      <c r="H31" s="21">
        <v>5352.24</v>
      </c>
      <c r="I31" s="22">
        <v>1895.86</v>
      </c>
      <c r="J31" s="22">
        <v>2948.44</v>
      </c>
      <c r="K31" s="22">
        <v>4803.22</v>
      </c>
      <c r="L31" s="22">
        <v>10854.39</v>
      </c>
      <c r="M31" s="22">
        <v>3332.91</v>
      </c>
      <c r="N31" s="22">
        <v>4539.1000000000004</v>
      </c>
      <c r="O31" s="22">
        <v>4851.8</v>
      </c>
      <c r="P31" s="22"/>
      <c r="Q31" s="22">
        <v>12043.66</v>
      </c>
      <c r="R31" s="22">
        <v>4685.2700000000004</v>
      </c>
      <c r="S31" s="22">
        <v>1831.88</v>
      </c>
      <c r="T31" s="22">
        <v>2386.2600000000002</v>
      </c>
      <c r="U31" s="22">
        <v>5973.86</v>
      </c>
      <c r="V31" s="22">
        <v>3353.05</v>
      </c>
      <c r="W31" s="22">
        <v>826.87</v>
      </c>
      <c r="X31" s="22">
        <v>142</v>
      </c>
      <c r="Y31" s="22">
        <v>2013.99</v>
      </c>
      <c r="Z31" s="22">
        <v>2620.52</v>
      </c>
      <c r="AA31" s="22">
        <v>1850.8</v>
      </c>
      <c r="AB31" s="22"/>
      <c r="AC31" s="22">
        <v>1478.26</v>
      </c>
      <c r="AD31" s="22"/>
      <c r="AE31" s="22">
        <v>1788.33</v>
      </c>
      <c r="AF31" s="22"/>
      <c r="AG31" s="22">
        <v>5215.82</v>
      </c>
      <c r="AH31" s="22">
        <v>704.58</v>
      </c>
      <c r="AI31" s="22">
        <v>3377.51</v>
      </c>
      <c r="AJ31" s="22">
        <v>653.34</v>
      </c>
      <c r="AK31" s="22">
        <v>1201.17</v>
      </c>
      <c r="AL31" s="22">
        <v>913.06</v>
      </c>
      <c r="AM31" s="22">
        <v>7225.83</v>
      </c>
      <c r="AN31" s="22"/>
      <c r="AO31" s="22">
        <v>8983.1</v>
      </c>
      <c r="AP31" s="22">
        <v>3534.83</v>
      </c>
      <c r="AQ31" s="22">
        <v>36</v>
      </c>
      <c r="AR31" s="22">
        <v>1657.42</v>
      </c>
      <c r="AS31" s="22">
        <v>2283.86</v>
      </c>
      <c r="AT31" s="22">
        <v>1400.42</v>
      </c>
      <c r="AU31" s="22">
        <v>7504.24</v>
      </c>
      <c r="AV31" s="22">
        <v>1243.71</v>
      </c>
      <c r="AW31" s="22">
        <v>446.01</v>
      </c>
      <c r="AX31" s="22">
        <v>398.04</v>
      </c>
      <c r="AY31" s="22">
        <v>489.83</v>
      </c>
      <c r="AZ31" s="22">
        <v>4718.08</v>
      </c>
      <c r="BA31" s="22">
        <v>227</v>
      </c>
      <c r="BB31" s="22">
        <v>2607.13</v>
      </c>
      <c r="BC31" s="23">
        <v>3124.77</v>
      </c>
      <c r="BD31" s="22"/>
      <c r="BE31" s="22"/>
      <c r="BF31" s="22">
        <v>248</v>
      </c>
      <c r="BG31" s="24">
        <f t="shared" si="0"/>
        <v>156068.26999999996</v>
      </c>
    </row>
    <row r="32" spans="1:59" s="6" customFormat="1" ht="375" x14ac:dyDescent="0.3">
      <c r="A32" s="16" t="s">
        <v>99</v>
      </c>
      <c r="B32" s="17" t="s">
        <v>96</v>
      </c>
      <c r="C32" s="18" t="s">
        <v>97</v>
      </c>
      <c r="D32" s="18" t="s">
        <v>100</v>
      </c>
      <c r="E32" s="20" t="s">
        <v>98</v>
      </c>
      <c r="F32" s="21"/>
      <c r="G32" s="21"/>
      <c r="H32" s="21"/>
      <c r="I32" s="22"/>
      <c r="J32" s="22"/>
      <c r="K32" s="22"/>
      <c r="L32" s="22"/>
      <c r="M32" s="22"/>
      <c r="N32" s="22"/>
      <c r="O32" s="22"/>
      <c r="P32" s="22">
        <v>15000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3"/>
      <c r="BD32" s="22"/>
      <c r="BE32" s="22"/>
      <c r="BF32" s="22"/>
      <c r="BG32" s="24">
        <f t="shared" si="0"/>
        <v>15000</v>
      </c>
    </row>
    <row r="33" spans="1:59" s="6" customFormat="1" ht="375" x14ac:dyDescent="0.3">
      <c r="A33" s="16" t="s">
        <v>101</v>
      </c>
      <c r="B33" s="17" t="s">
        <v>96</v>
      </c>
      <c r="C33" s="18" t="s">
        <v>97</v>
      </c>
      <c r="D33" s="18" t="s">
        <v>102</v>
      </c>
      <c r="E33" s="20" t="s">
        <v>98</v>
      </c>
      <c r="F33" s="21"/>
      <c r="G33" s="21"/>
      <c r="H33" s="21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>
        <v>33413.1</v>
      </c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3"/>
      <c r="BD33" s="22"/>
      <c r="BE33" s="22"/>
      <c r="BF33" s="22"/>
      <c r="BG33" s="24">
        <f t="shared" si="0"/>
        <v>33413.1</v>
      </c>
    </row>
    <row r="34" spans="1:59" s="6" customFormat="1" ht="375" x14ac:dyDescent="0.3">
      <c r="A34" s="16" t="s">
        <v>103</v>
      </c>
      <c r="B34" s="17" t="s">
        <v>96</v>
      </c>
      <c r="C34" s="18" t="s">
        <v>97</v>
      </c>
      <c r="D34" s="18" t="s">
        <v>104</v>
      </c>
      <c r="E34" s="20" t="s">
        <v>98</v>
      </c>
      <c r="F34" s="21"/>
      <c r="G34" s="21"/>
      <c r="H34" s="21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>
        <v>4500</v>
      </c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3"/>
      <c r="BD34" s="22"/>
      <c r="BE34" s="22"/>
      <c r="BF34" s="22"/>
      <c r="BG34" s="24">
        <f t="shared" si="0"/>
        <v>4500</v>
      </c>
    </row>
    <row r="35" spans="1:59" s="6" customFormat="1" ht="375" x14ac:dyDescent="0.3">
      <c r="A35" s="16" t="s">
        <v>105</v>
      </c>
      <c r="B35" s="17" t="s">
        <v>96</v>
      </c>
      <c r="C35" s="18" t="s">
        <v>97</v>
      </c>
      <c r="D35" s="18" t="s">
        <v>106</v>
      </c>
      <c r="E35" s="20" t="s">
        <v>98</v>
      </c>
      <c r="F35" s="21"/>
      <c r="G35" s="21"/>
      <c r="H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5801.3</v>
      </c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3"/>
      <c r="BD35" s="22"/>
      <c r="BE35" s="22"/>
      <c r="BF35" s="22"/>
      <c r="BG35" s="24">
        <f t="shared" si="0"/>
        <v>5801.3</v>
      </c>
    </row>
    <row r="36" spans="1:59" s="6" customFormat="1" ht="375" x14ac:dyDescent="0.3">
      <c r="A36" s="16" t="s">
        <v>107</v>
      </c>
      <c r="B36" s="17" t="s">
        <v>96</v>
      </c>
      <c r="C36" s="18" t="s">
        <v>97</v>
      </c>
      <c r="D36" s="18" t="s">
        <v>108</v>
      </c>
      <c r="E36" s="20" t="s">
        <v>98</v>
      </c>
      <c r="F36" s="21"/>
      <c r="G36" s="21"/>
      <c r="H36" s="21"/>
      <c r="I36" s="22"/>
      <c r="J36" s="22"/>
      <c r="K36" s="22"/>
      <c r="L36" s="22">
        <v>1000</v>
      </c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3"/>
      <c r="BD36" s="22"/>
      <c r="BE36" s="22"/>
      <c r="BF36" s="22"/>
      <c r="BG36" s="24">
        <f t="shared" si="0"/>
        <v>1000</v>
      </c>
    </row>
    <row r="37" spans="1:59" s="6" customFormat="1" ht="337.5" x14ac:dyDescent="0.3">
      <c r="A37" s="16" t="s">
        <v>109</v>
      </c>
      <c r="B37" s="17" t="s">
        <v>110</v>
      </c>
      <c r="C37" s="18" t="s">
        <v>111</v>
      </c>
      <c r="D37" s="18"/>
      <c r="E37" s="20" t="s">
        <v>98</v>
      </c>
      <c r="F37" s="21">
        <v>517493.9</v>
      </c>
      <c r="G37" s="21"/>
      <c r="H37" s="21">
        <v>4800</v>
      </c>
      <c r="I37" s="22">
        <v>38850</v>
      </c>
      <c r="J37" s="22"/>
      <c r="K37" s="22"/>
      <c r="L37" s="22">
        <v>100637.65</v>
      </c>
      <c r="M37" s="22">
        <v>78960</v>
      </c>
      <c r="N37" s="22">
        <v>279493.24</v>
      </c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>
        <v>4709.34</v>
      </c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>
        <v>200</v>
      </c>
      <c r="BB37" s="22">
        <v>15000</v>
      </c>
      <c r="BC37" s="23"/>
      <c r="BD37" s="22"/>
      <c r="BE37" s="22"/>
      <c r="BF37" s="22"/>
      <c r="BG37" s="24">
        <f t="shared" si="0"/>
        <v>1040144.13</v>
      </c>
    </row>
    <row r="38" spans="1:59" s="6" customFormat="1" ht="356.25" x14ac:dyDescent="0.3">
      <c r="A38" s="16" t="s">
        <v>112</v>
      </c>
      <c r="B38" s="17" t="s">
        <v>113</v>
      </c>
      <c r="C38" s="18" t="s">
        <v>114</v>
      </c>
      <c r="D38" s="18"/>
      <c r="E38" s="20" t="s">
        <v>98</v>
      </c>
      <c r="F38" s="21"/>
      <c r="G38" s="21">
        <v>68</v>
      </c>
      <c r="H38" s="21">
        <v>57</v>
      </c>
      <c r="I38" s="22">
        <v>73</v>
      </c>
      <c r="J38" s="22">
        <v>155</v>
      </c>
      <c r="K38" s="22">
        <v>118</v>
      </c>
      <c r="L38" s="22">
        <v>116</v>
      </c>
      <c r="M38" s="22">
        <v>161</v>
      </c>
      <c r="N38" s="22">
        <v>166</v>
      </c>
      <c r="O38" s="22">
        <v>155</v>
      </c>
      <c r="P38" s="22"/>
      <c r="Q38" s="22">
        <v>765</v>
      </c>
      <c r="R38" s="22">
        <v>185</v>
      </c>
      <c r="S38" s="22">
        <v>175</v>
      </c>
      <c r="T38" s="22">
        <v>177</v>
      </c>
      <c r="U38" s="22">
        <v>213</v>
      </c>
      <c r="V38" s="22">
        <v>107</v>
      </c>
      <c r="W38" s="22">
        <v>87</v>
      </c>
      <c r="X38" s="22">
        <v>66</v>
      </c>
      <c r="Y38" s="22">
        <v>375</v>
      </c>
      <c r="Z38" s="22">
        <v>81</v>
      </c>
      <c r="AA38" s="22">
        <v>79</v>
      </c>
      <c r="AB38" s="22"/>
      <c r="AC38" s="22">
        <v>182</v>
      </c>
      <c r="AD38" s="22"/>
      <c r="AE38" s="22">
        <v>107</v>
      </c>
      <c r="AF38" s="22"/>
      <c r="AG38" s="22">
        <v>422</v>
      </c>
      <c r="AH38" s="22">
        <v>115</v>
      </c>
      <c r="AI38" s="22">
        <v>192</v>
      </c>
      <c r="AJ38" s="22">
        <v>98</v>
      </c>
      <c r="AK38" s="22">
        <v>72</v>
      </c>
      <c r="AL38" s="22">
        <v>129</v>
      </c>
      <c r="AM38" s="22">
        <v>116</v>
      </c>
      <c r="AN38" s="22"/>
      <c r="AO38" s="22">
        <v>418</v>
      </c>
      <c r="AP38" s="22">
        <v>65</v>
      </c>
      <c r="AQ38" s="22">
        <v>16</v>
      </c>
      <c r="AR38" s="22">
        <v>132</v>
      </c>
      <c r="AS38" s="22">
        <v>28</v>
      </c>
      <c r="AT38" s="22">
        <v>127</v>
      </c>
      <c r="AU38" s="22">
        <v>427</v>
      </c>
      <c r="AV38" s="22">
        <v>129</v>
      </c>
      <c r="AW38" s="22">
        <v>37</v>
      </c>
      <c r="AX38" s="22">
        <v>64</v>
      </c>
      <c r="AY38" s="22">
        <v>43</v>
      </c>
      <c r="AZ38" s="22">
        <v>241</v>
      </c>
      <c r="BA38" s="22">
        <v>106</v>
      </c>
      <c r="BB38" s="22">
        <v>315</v>
      </c>
      <c r="BC38" s="23">
        <v>403</v>
      </c>
      <c r="BD38" s="22"/>
      <c r="BE38" s="22"/>
      <c r="BF38" s="22">
        <v>115</v>
      </c>
      <c r="BG38" s="24">
        <f t="shared" si="0"/>
        <v>7478</v>
      </c>
    </row>
    <row r="39" spans="1:59" s="6" customFormat="1" ht="300" x14ac:dyDescent="0.3">
      <c r="A39" s="16" t="s">
        <v>115</v>
      </c>
      <c r="B39" s="17" t="s">
        <v>116</v>
      </c>
      <c r="C39" s="18" t="s">
        <v>117</v>
      </c>
      <c r="D39" s="18"/>
      <c r="E39" s="20" t="s">
        <v>98</v>
      </c>
      <c r="F39" s="21">
        <v>1470</v>
      </c>
      <c r="G39" s="21"/>
      <c r="H39" s="21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7000</v>
      </c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>
        <v>9924.2170000000006</v>
      </c>
      <c r="AS39" s="22"/>
      <c r="AT39" s="22"/>
      <c r="AU39" s="22">
        <v>210.00337999999999</v>
      </c>
      <c r="AV39" s="22"/>
      <c r="AW39" s="22"/>
      <c r="AX39" s="22"/>
      <c r="AY39" s="22"/>
      <c r="AZ39" s="22"/>
      <c r="BA39" s="22"/>
      <c r="BB39" s="22"/>
      <c r="BC39" s="23"/>
      <c r="BD39" s="22"/>
      <c r="BE39" s="22"/>
      <c r="BF39" s="22"/>
      <c r="BG39" s="24">
        <f t="shared" si="0"/>
        <v>18604.220379999999</v>
      </c>
    </row>
    <row r="40" spans="1:59" s="6" customFormat="1" ht="375" x14ac:dyDescent="0.3">
      <c r="A40" s="16" t="s">
        <v>118</v>
      </c>
      <c r="B40" s="17" t="s">
        <v>119</v>
      </c>
      <c r="C40" s="18" t="s">
        <v>120</v>
      </c>
      <c r="D40" s="18"/>
      <c r="E40" s="20" t="s">
        <v>98</v>
      </c>
      <c r="F40" s="21">
        <v>24171.677790000002</v>
      </c>
      <c r="G40" s="21"/>
      <c r="H40" s="21">
        <v>1980.385</v>
      </c>
      <c r="I40" s="22"/>
      <c r="J40" s="22"/>
      <c r="K40" s="22">
        <v>8000</v>
      </c>
      <c r="L40" s="22"/>
      <c r="M40" s="22"/>
      <c r="N40" s="22"/>
      <c r="O40" s="22"/>
      <c r="P40" s="22"/>
      <c r="Q40" s="22">
        <v>2730.9229999999998</v>
      </c>
      <c r="R40" s="22">
        <v>2730.9229999999998</v>
      </c>
      <c r="S40" s="22">
        <v>2061.2083400000001</v>
      </c>
      <c r="T40" s="22">
        <v>3396</v>
      </c>
      <c r="U40" s="22">
        <v>2355</v>
      </c>
      <c r="V40" s="22">
        <v>1000</v>
      </c>
      <c r="W40" s="22">
        <v>506</v>
      </c>
      <c r="X40" s="22">
        <v>508.2</v>
      </c>
      <c r="Y40" s="22">
        <v>9104.7414000000008</v>
      </c>
      <c r="Z40" s="22">
        <v>951.96</v>
      </c>
      <c r="AA40" s="22">
        <v>1040.7</v>
      </c>
      <c r="AB40" s="22"/>
      <c r="AC40" s="22">
        <v>3510</v>
      </c>
      <c r="AD40" s="22"/>
      <c r="AE40" s="22"/>
      <c r="AF40" s="22"/>
      <c r="AG40" s="22">
        <v>3512.77</v>
      </c>
      <c r="AH40" s="22">
        <v>603</v>
      </c>
      <c r="AI40" s="22">
        <v>835</v>
      </c>
      <c r="AJ40" s="22">
        <v>832</v>
      </c>
      <c r="AK40" s="22">
        <v>615</v>
      </c>
      <c r="AL40" s="22">
        <v>455</v>
      </c>
      <c r="AM40" s="22">
        <v>1340</v>
      </c>
      <c r="AN40" s="22"/>
      <c r="AO40" s="22">
        <v>1700</v>
      </c>
      <c r="AP40" s="22">
        <v>2430</v>
      </c>
      <c r="AQ40" s="22"/>
      <c r="AR40" s="22">
        <v>2700</v>
      </c>
      <c r="AS40" s="22">
        <v>377.334</v>
      </c>
      <c r="AT40" s="22">
        <v>2700</v>
      </c>
      <c r="AU40" s="22">
        <v>2820</v>
      </c>
      <c r="AV40" s="22">
        <v>430</v>
      </c>
      <c r="AW40" s="22">
        <v>3050</v>
      </c>
      <c r="AX40" s="22">
        <v>312.77</v>
      </c>
      <c r="AY40" s="22">
        <v>400</v>
      </c>
      <c r="AZ40" s="22">
        <v>700</v>
      </c>
      <c r="BA40" s="22">
        <v>480</v>
      </c>
      <c r="BB40" s="22">
        <v>673.49300000000005</v>
      </c>
      <c r="BC40" s="23">
        <v>500</v>
      </c>
      <c r="BD40" s="22">
        <v>3200</v>
      </c>
      <c r="BE40" s="22">
        <v>100</v>
      </c>
      <c r="BF40" s="22">
        <v>400</v>
      </c>
      <c r="BG40" s="24">
        <f t="shared" si="0"/>
        <v>95214.085529999997</v>
      </c>
    </row>
    <row r="41" spans="1:59" s="6" customFormat="1" ht="375" x14ac:dyDescent="0.3">
      <c r="A41" s="16" t="s">
        <v>121</v>
      </c>
      <c r="B41" s="17" t="s">
        <v>119</v>
      </c>
      <c r="C41" s="18" t="s">
        <v>120</v>
      </c>
      <c r="D41" s="18"/>
      <c r="E41" s="20" t="s">
        <v>122</v>
      </c>
      <c r="F41" s="21">
        <v>9178.8970000000008</v>
      </c>
      <c r="G41" s="21"/>
      <c r="H41" s="21">
        <v>1538</v>
      </c>
      <c r="I41" s="22"/>
      <c r="J41" s="22"/>
      <c r="K41" s="22">
        <v>1010.14</v>
      </c>
      <c r="L41" s="22"/>
      <c r="M41" s="22"/>
      <c r="N41" s="22"/>
      <c r="O41" s="22">
        <v>29997</v>
      </c>
      <c r="P41" s="22"/>
      <c r="Q41" s="22"/>
      <c r="R41" s="22"/>
      <c r="S41" s="22"/>
      <c r="T41" s="22"/>
      <c r="U41" s="22">
        <v>16200</v>
      </c>
      <c r="V41" s="22"/>
      <c r="W41" s="22"/>
      <c r="X41" s="22"/>
      <c r="Y41" s="22">
        <v>9628.2999999999993</v>
      </c>
      <c r="Z41" s="22">
        <v>448.63</v>
      </c>
      <c r="AA41" s="22"/>
      <c r="AB41" s="22">
        <v>4407.8745699999999</v>
      </c>
      <c r="AC41" s="22"/>
      <c r="AD41" s="22"/>
      <c r="AE41" s="22">
        <v>52940.872730000003</v>
      </c>
      <c r="AF41" s="22">
        <v>6930</v>
      </c>
      <c r="AG41" s="22">
        <v>1000</v>
      </c>
      <c r="AH41" s="22"/>
      <c r="AI41" s="22"/>
      <c r="AJ41" s="22"/>
      <c r="AK41" s="22"/>
      <c r="AL41" s="22"/>
      <c r="AM41" s="22"/>
      <c r="AN41" s="22"/>
      <c r="AO41" s="22">
        <v>2000</v>
      </c>
      <c r="AP41" s="22">
        <v>1429.9</v>
      </c>
      <c r="AQ41" s="22"/>
      <c r="AR41" s="22"/>
      <c r="AS41" s="22"/>
      <c r="AT41" s="22"/>
      <c r="AU41" s="22">
        <v>2729</v>
      </c>
      <c r="AV41" s="22">
        <v>998</v>
      </c>
      <c r="AW41" s="22">
        <v>1819</v>
      </c>
      <c r="AX41" s="22">
        <v>1363</v>
      </c>
      <c r="AY41" s="22">
        <v>1000.5</v>
      </c>
      <c r="AZ41" s="22">
        <v>2727</v>
      </c>
      <c r="BA41" s="22">
        <v>1363.5</v>
      </c>
      <c r="BB41" s="22">
        <v>2100</v>
      </c>
      <c r="BC41" s="23">
        <v>700</v>
      </c>
      <c r="BD41" s="22">
        <v>500</v>
      </c>
      <c r="BE41" s="22">
        <v>200</v>
      </c>
      <c r="BF41" s="22">
        <v>500</v>
      </c>
      <c r="BG41" s="24">
        <f t="shared" si="0"/>
        <v>152709.61429999999</v>
      </c>
    </row>
    <row r="42" spans="1:59" s="6" customFormat="1" ht="356.25" x14ac:dyDescent="0.3">
      <c r="A42" s="16" t="s">
        <v>123</v>
      </c>
      <c r="B42" s="17" t="s">
        <v>124</v>
      </c>
      <c r="C42" s="18" t="s">
        <v>125</v>
      </c>
      <c r="D42" s="18"/>
      <c r="E42" s="20" t="s">
        <v>126</v>
      </c>
      <c r="F42" s="21"/>
      <c r="G42" s="21"/>
      <c r="H42" s="21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>
        <v>80</v>
      </c>
      <c r="AV42" s="22"/>
      <c r="AW42" s="22"/>
      <c r="AX42" s="22">
        <v>51.5</v>
      </c>
      <c r="AY42" s="22"/>
      <c r="AZ42" s="22"/>
      <c r="BA42" s="22"/>
      <c r="BB42" s="22"/>
      <c r="BC42" s="23"/>
      <c r="BD42" s="22"/>
      <c r="BE42" s="22"/>
      <c r="BF42" s="22"/>
      <c r="BG42" s="24">
        <f t="shared" si="0"/>
        <v>131.5</v>
      </c>
    </row>
    <row r="43" spans="1:59" s="6" customFormat="1" ht="243.75" x14ac:dyDescent="0.3">
      <c r="A43" s="16" t="s">
        <v>127</v>
      </c>
      <c r="B43" s="17" t="s">
        <v>128</v>
      </c>
      <c r="C43" s="18" t="s">
        <v>129</v>
      </c>
      <c r="D43" s="18"/>
      <c r="E43" s="20" t="s">
        <v>126</v>
      </c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>
        <v>61.4</v>
      </c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>
        <v>93.6</v>
      </c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>
        <v>153.19999999999999</v>
      </c>
      <c r="BB43" s="22"/>
      <c r="BC43" s="23"/>
      <c r="BD43" s="22"/>
      <c r="BE43" s="22"/>
      <c r="BF43" s="22"/>
      <c r="BG43" s="24">
        <f t="shared" si="0"/>
        <v>308.2</v>
      </c>
    </row>
    <row r="44" spans="1:59" s="6" customFormat="1" ht="243.75" x14ac:dyDescent="0.3">
      <c r="A44" s="16" t="s">
        <v>130</v>
      </c>
      <c r="B44" s="17" t="s">
        <v>131</v>
      </c>
      <c r="C44" s="18" t="s">
        <v>132</v>
      </c>
      <c r="D44" s="18"/>
      <c r="E44" s="20" t="s">
        <v>126</v>
      </c>
      <c r="F44" s="21"/>
      <c r="G44" s="21"/>
      <c r="H44" s="21"/>
      <c r="I44" s="22"/>
      <c r="J44" s="22"/>
      <c r="K44" s="22"/>
      <c r="L44" s="22"/>
      <c r="M44" s="22">
        <v>435</v>
      </c>
      <c r="N44" s="22"/>
      <c r="O44" s="22">
        <v>158.1</v>
      </c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>
        <v>620</v>
      </c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>
        <v>300</v>
      </c>
      <c r="AV44" s="22"/>
      <c r="AW44" s="22"/>
      <c r="AX44" s="22"/>
      <c r="AY44" s="22"/>
      <c r="AZ44" s="22"/>
      <c r="BA44" s="22"/>
      <c r="BB44" s="22"/>
      <c r="BC44" s="23"/>
      <c r="BD44" s="22"/>
      <c r="BE44" s="22"/>
      <c r="BF44" s="22"/>
      <c r="BG44" s="24">
        <f t="shared" si="0"/>
        <v>1513.1</v>
      </c>
    </row>
    <row r="45" spans="1:59" s="6" customFormat="1" ht="243.75" x14ac:dyDescent="0.3">
      <c r="A45" s="16" t="s">
        <v>133</v>
      </c>
      <c r="B45" s="17" t="s">
        <v>131</v>
      </c>
      <c r="C45" s="18" t="s">
        <v>132</v>
      </c>
      <c r="D45" s="18" t="s">
        <v>134</v>
      </c>
      <c r="E45" s="20" t="s">
        <v>126</v>
      </c>
      <c r="F45" s="21"/>
      <c r="G45" s="21"/>
      <c r="H45" s="21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>
        <v>8998</v>
      </c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3"/>
      <c r="BD45" s="22"/>
      <c r="BE45" s="22"/>
      <c r="BF45" s="22"/>
      <c r="BG45" s="24">
        <f t="shared" si="0"/>
        <v>8998</v>
      </c>
    </row>
    <row r="46" spans="1:59" s="6" customFormat="1" ht="243.75" x14ac:dyDescent="0.3">
      <c r="A46" s="16" t="s">
        <v>135</v>
      </c>
      <c r="B46" s="17" t="s">
        <v>131</v>
      </c>
      <c r="C46" s="18" t="s">
        <v>132</v>
      </c>
      <c r="D46" s="18" t="s">
        <v>136</v>
      </c>
      <c r="E46" s="20" t="s">
        <v>126</v>
      </c>
      <c r="F46" s="21"/>
      <c r="G46" s="21"/>
      <c r="H46" s="21"/>
      <c r="I46" s="22"/>
      <c r="J46" s="22"/>
      <c r="K46" s="22"/>
      <c r="L46" s="22"/>
      <c r="M46" s="22"/>
      <c r="N46" s="22"/>
      <c r="O46" s="22"/>
      <c r="P46" s="22">
        <v>35000</v>
      </c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3"/>
      <c r="BD46" s="22"/>
      <c r="BE46" s="22"/>
      <c r="BF46" s="22"/>
      <c r="BG46" s="24">
        <f t="shared" si="0"/>
        <v>35000</v>
      </c>
    </row>
    <row r="47" spans="1:59" s="6" customFormat="1" ht="262.5" x14ac:dyDescent="0.3">
      <c r="A47" s="16" t="s">
        <v>137</v>
      </c>
      <c r="B47" s="17" t="s">
        <v>138</v>
      </c>
      <c r="C47" s="18" t="s">
        <v>139</v>
      </c>
      <c r="D47" s="18"/>
      <c r="E47" s="20" t="s">
        <v>91</v>
      </c>
      <c r="F47" s="21"/>
      <c r="G47" s="21"/>
      <c r="H47" s="21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>
        <v>2777.81448</v>
      </c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3"/>
      <c r="BD47" s="22"/>
      <c r="BE47" s="22"/>
      <c r="BF47" s="22"/>
      <c r="BG47" s="24">
        <f t="shared" si="0"/>
        <v>2777.81448</v>
      </c>
    </row>
    <row r="48" spans="1:59" s="6" customFormat="1" ht="281.25" x14ac:dyDescent="0.3">
      <c r="A48" s="16" t="s">
        <v>140</v>
      </c>
      <c r="B48" s="17" t="s">
        <v>141</v>
      </c>
      <c r="C48" s="18" t="s">
        <v>142</v>
      </c>
      <c r="D48" s="18"/>
      <c r="E48" s="20" t="s">
        <v>143</v>
      </c>
      <c r="F48" s="21"/>
      <c r="G48" s="21"/>
      <c r="H48" s="21"/>
      <c r="I48" s="22"/>
      <c r="J48" s="22"/>
      <c r="K48" s="22"/>
      <c r="L48" s="22"/>
      <c r="M48" s="22"/>
      <c r="N48" s="22"/>
      <c r="O48" s="22"/>
      <c r="P48" s="22">
        <v>80</v>
      </c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3"/>
      <c r="BD48" s="22"/>
      <c r="BE48" s="22"/>
      <c r="BF48" s="22"/>
      <c r="BG48" s="24">
        <f t="shared" si="0"/>
        <v>80</v>
      </c>
    </row>
    <row r="49" spans="1:61" s="6" customFormat="1" ht="206.25" x14ac:dyDescent="0.3">
      <c r="A49" s="16" t="s">
        <v>144</v>
      </c>
      <c r="B49" s="17" t="s">
        <v>145</v>
      </c>
      <c r="C49" s="18" t="s">
        <v>146</v>
      </c>
      <c r="D49" s="18"/>
      <c r="E49" s="20" t="s">
        <v>122</v>
      </c>
      <c r="F49" s="21">
        <v>35394.489000000001</v>
      </c>
      <c r="G49" s="21">
        <v>720</v>
      </c>
      <c r="H49" s="21">
        <v>27228.6</v>
      </c>
      <c r="I49" s="22"/>
      <c r="J49" s="22"/>
      <c r="K49" s="22"/>
      <c r="L49" s="22"/>
      <c r="M49" s="22"/>
      <c r="N49" s="22"/>
      <c r="O49" s="22">
        <v>39809.896999999997</v>
      </c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3"/>
      <c r="BD49" s="22"/>
      <c r="BE49" s="22"/>
      <c r="BF49" s="22"/>
      <c r="BG49" s="24">
        <f t="shared" si="0"/>
        <v>103152.986</v>
      </c>
    </row>
    <row r="50" spans="1:61" s="6" customFormat="1" ht="243.75" x14ac:dyDescent="0.3">
      <c r="A50" s="16" t="s">
        <v>147</v>
      </c>
      <c r="B50" s="17" t="s">
        <v>148</v>
      </c>
      <c r="C50" s="18" t="s">
        <v>149</v>
      </c>
      <c r="D50" s="18"/>
      <c r="E50" s="20" t="s">
        <v>150</v>
      </c>
      <c r="F50" s="21"/>
      <c r="G50" s="21"/>
      <c r="H50" s="21"/>
      <c r="I50" s="22"/>
      <c r="J50" s="22"/>
      <c r="K50" s="22">
        <v>2592.5</v>
      </c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>
        <v>18050</v>
      </c>
      <c r="BA50" s="22"/>
      <c r="BB50" s="22"/>
      <c r="BC50" s="23"/>
      <c r="BD50" s="22"/>
      <c r="BE50" s="22"/>
      <c r="BF50" s="22"/>
      <c r="BG50" s="24">
        <f t="shared" si="0"/>
        <v>20642.5</v>
      </c>
    </row>
    <row r="51" spans="1:61" s="6" customFormat="1" ht="337.5" x14ac:dyDescent="0.3">
      <c r="A51" s="16" t="s">
        <v>151</v>
      </c>
      <c r="B51" s="17" t="s">
        <v>152</v>
      </c>
      <c r="C51" s="18" t="s">
        <v>153</v>
      </c>
      <c r="D51" s="18"/>
      <c r="E51" s="20" t="s">
        <v>126</v>
      </c>
      <c r="F51" s="21"/>
      <c r="G51" s="21"/>
      <c r="H51" s="21"/>
      <c r="I51" s="22"/>
      <c r="J51" s="22"/>
      <c r="K51" s="22"/>
      <c r="L51" s="22"/>
      <c r="M51" s="22"/>
      <c r="N51" s="22"/>
      <c r="O51" s="22"/>
      <c r="P51" s="22"/>
      <c r="Q51" s="22">
        <v>209.8</v>
      </c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>
        <v>46.1</v>
      </c>
      <c r="AP51" s="22">
        <v>86.3</v>
      </c>
      <c r="AQ51" s="22"/>
      <c r="AR51" s="22">
        <v>245.7</v>
      </c>
      <c r="AS51" s="22"/>
      <c r="AT51" s="22"/>
      <c r="AU51" s="22"/>
      <c r="AV51" s="22"/>
      <c r="AW51" s="22"/>
      <c r="AX51" s="22"/>
      <c r="AY51" s="22"/>
      <c r="AZ51" s="22"/>
      <c r="BA51" s="22">
        <v>318.10000000000002</v>
      </c>
      <c r="BB51" s="22"/>
      <c r="BC51" s="23"/>
      <c r="BD51" s="22"/>
      <c r="BE51" s="22"/>
      <c r="BF51" s="22"/>
      <c r="BG51" s="24">
        <f t="shared" si="0"/>
        <v>906</v>
      </c>
    </row>
    <row r="52" spans="1:61" s="6" customFormat="1" ht="318.75" x14ac:dyDescent="0.3">
      <c r="A52" s="16" t="s">
        <v>154</v>
      </c>
      <c r="B52" s="17" t="s">
        <v>155</v>
      </c>
      <c r="C52" s="18" t="s">
        <v>156</v>
      </c>
      <c r="D52" s="18" t="s">
        <v>157</v>
      </c>
      <c r="E52" s="20" t="s">
        <v>64</v>
      </c>
      <c r="F52" s="21"/>
      <c r="G52" s="21"/>
      <c r="H52" s="21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>
        <v>21000</v>
      </c>
      <c r="AH52" s="22"/>
      <c r="AI52" s="22">
        <v>1800</v>
      </c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3"/>
      <c r="BD52" s="22"/>
      <c r="BE52" s="22"/>
      <c r="BF52" s="22"/>
      <c r="BG52" s="24">
        <f t="shared" si="0"/>
        <v>22800</v>
      </c>
    </row>
    <row r="53" spans="1:61" s="6" customFormat="1" ht="262.5" x14ac:dyDescent="0.3">
      <c r="A53" s="37" t="s">
        <v>158</v>
      </c>
      <c r="B53" s="38" t="s">
        <v>159</v>
      </c>
      <c r="C53" s="39" t="s">
        <v>160</v>
      </c>
      <c r="D53" s="39"/>
      <c r="E53" s="40" t="s">
        <v>64</v>
      </c>
      <c r="F53" s="41"/>
      <c r="G53" s="41"/>
      <c r="H53" s="41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>
        <v>32500</v>
      </c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>
        <v>32500</v>
      </c>
      <c r="AV53" s="42"/>
      <c r="AW53" s="42"/>
      <c r="AX53" s="42"/>
      <c r="AY53" s="42"/>
      <c r="AZ53" s="42"/>
      <c r="BA53" s="42"/>
      <c r="BB53" s="42"/>
      <c r="BC53" s="43"/>
      <c r="BD53" s="42"/>
      <c r="BE53" s="42"/>
      <c r="BF53" s="42"/>
      <c r="BG53" s="44">
        <f t="shared" si="0"/>
        <v>65000</v>
      </c>
    </row>
    <row r="54" spans="1:61" s="35" customFormat="1" ht="20.25" x14ac:dyDescent="0.3">
      <c r="A54" s="76"/>
      <c r="B54" s="77" t="s">
        <v>58</v>
      </c>
      <c r="C54" s="71"/>
      <c r="D54" s="71"/>
      <c r="E54" s="72"/>
      <c r="F54" s="73">
        <v>677446.91579</v>
      </c>
      <c r="G54" s="73">
        <v>3250.39</v>
      </c>
      <c r="H54" s="73">
        <v>40956.224999999999</v>
      </c>
      <c r="I54" s="74">
        <v>40818.86</v>
      </c>
      <c r="J54" s="74">
        <v>3103.44</v>
      </c>
      <c r="K54" s="74">
        <v>16523.86</v>
      </c>
      <c r="L54" s="74">
        <v>112608.04</v>
      </c>
      <c r="M54" s="74">
        <v>82888.91</v>
      </c>
      <c r="N54" s="74">
        <v>284198.34000000003</v>
      </c>
      <c r="O54" s="74">
        <v>316705.17846999998</v>
      </c>
      <c r="P54" s="74">
        <v>430948.92395000003</v>
      </c>
      <c r="Q54" s="74">
        <v>79808.332079999993</v>
      </c>
      <c r="R54" s="74">
        <v>199025.5232</v>
      </c>
      <c r="S54" s="74">
        <v>4535.2980100000004</v>
      </c>
      <c r="T54" s="74">
        <v>5959.26</v>
      </c>
      <c r="U54" s="74">
        <v>24741.86</v>
      </c>
      <c r="V54" s="74">
        <v>4460.05</v>
      </c>
      <c r="W54" s="74">
        <v>1419.87</v>
      </c>
      <c r="X54" s="74">
        <v>46930.6</v>
      </c>
      <c r="Y54" s="74">
        <v>23899.845880000001</v>
      </c>
      <c r="Z54" s="74">
        <v>8602.11</v>
      </c>
      <c r="AA54" s="74">
        <v>2970.5</v>
      </c>
      <c r="AB54" s="74">
        <v>5089.2745699999996</v>
      </c>
      <c r="AC54" s="74">
        <v>5170.26</v>
      </c>
      <c r="AD54" s="74">
        <v>6331.8005899999998</v>
      </c>
      <c r="AE54" s="74">
        <v>68543.542730000001</v>
      </c>
      <c r="AF54" s="74">
        <v>93909.632259999998</v>
      </c>
      <c r="AG54" s="74">
        <v>63650.59</v>
      </c>
      <c r="AH54" s="74">
        <v>1422.58</v>
      </c>
      <c r="AI54" s="74">
        <v>6204.51</v>
      </c>
      <c r="AJ54" s="74">
        <v>1583.34</v>
      </c>
      <c r="AK54" s="74">
        <v>1888.17</v>
      </c>
      <c r="AL54" s="74">
        <v>1497.06</v>
      </c>
      <c r="AM54" s="74">
        <v>8681.83</v>
      </c>
      <c r="AN54" s="74"/>
      <c r="AO54" s="74">
        <v>15684.516</v>
      </c>
      <c r="AP54" s="74">
        <v>7546.03</v>
      </c>
      <c r="AQ54" s="74">
        <v>52</v>
      </c>
      <c r="AR54" s="74">
        <v>14659.337</v>
      </c>
      <c r="AS54" s="74">
        <v>2689.194</v>
      </c>
      <c r="AT54" s="74">
        <v>7576.1436000000003</v>
      </c>
      <c r="AU54" s="74">
        <v>47183.203229999999</v>
      </c>
      <c r="AV54" s="74">
        <v>2800.71</v>
      </c>
      <c r="AW54" s="74">
        <v>5352.01</v>
      </c>
      <c r="AX54" s="74">
        <v>2189.31</v>
      </c>
      <c r="AY54" s="74">
        <v>1933.33</v>
      </c>
      <c r="AZ54" s="74">
        <v>26436.080000000002</v>
      </c>
      <c r="BA54" s="74">
        <v>2847.8</v>
      </c>
      <c r="BB54" s="74">
        <v>22405.623</v>
      </c>
      <c r="BC54" s="74">
        <v>9411.69211</v>
      </c>
      <c r="BD54" s="74">
        <v>3700</v>
      </c>
      <c r="BE54" s="74">
        <v>300</v>
      </c>
      <c r="BF54" s="74">
        <v>1263</v>
      </c>
      <c r="BG54" s="66">
        <f t="shared" si="0"/>
        <v>2849804.9014699985</v>
      </c>
    </row>
    <row r="55" spans="1:61" s="35" customFormat="1" ht="39" x14ac:dyDescent="0.25">
      <c r="A55" s="78"/>
      <c r="B55" s="45" t="s">
        <v>171</v>
      </c>
      <c r="C55" s="79"/>
      <c r="D55" s="79"/>
      <c r="E55" s="80"/>
      <c r="F55" s="81">
        <f>F54-F56-F59</f>
        <v>671592.00979000004</v>
      </c>
      <c r="G55" s="81">
        <f t="shared" ref="G55:S55" si="1">G54-G56-G59</f>
        <v>3250.39</v>
      </c>
      <c r="H55" s="81">
        <f t="shared" si="1"/>
        <v>40956.224999999999</v>
      </c>
      <c r="I55" s="81">
        <f t="shared" si="1"/>
        <v>40818.86</v>
      </c>
      <c r="J55" s="81">
        <f t="shared" si="1"/>
        <v>3103.44</v>
      </c>
      <c r="K55" s="81">
        <f t="shared" si="1"/>
        <v>16523.86</v>
      </c>
      <c r="L55" s="81">
        <f t="shared" si="1"/>
        <v>112608.04</v>
      </c>
      <c r="M55" s="81">
        <f t="shared" si="1"/>
        <v>82888.91</v>
      </c>
      <c r="N55" s="81">
        <f t="shared" si="1"/>
        <v>284198.34000000003</v>
      </c>
      <c r="O55" s="81">
        <f t="shared" si="1"/>
        <v>316705.17846999998</v>
      </c>
      <c r="P55" s="81">
        <f t="shared" si="1"/>
        <v>262792.54154000001</v>
      </c>
      <c r="Q55" s="81">
        <f t="shared" si="1"/>
        <v>79808.332079999993</v>
      </c>
      <c r="R55" s="81">
        <f t="shared" si="1"/>
        <v>199025.5232</v>
      </c>
      <c r="S55" s="81">
        <f t="shared" si="1"/>
        <v>4535.2980100000004</v>
      </c>
      <c r="T55" s="81">
        <f t="shared" ref="T55" si="2">T54-T56-T59</f>
        <v>5959.26</v>
      </c>
      <c r="U55" s="81">
        <f t="shared" ref="U55" si="3">U54-U56-U59</f>
        <v>24741.86</v>
      </c>
      <c r="V55" s="81">
        <f t="shared" ref="V55" si="4">V54-V56-V59</f>
        <v>4460.05</v>
      </c>
      <c r="W55" s="81">
        <f t="shared" ref="W55" si="5">W54-W56-W59</f>
        <v>1419.87</v>
      </c>
      <c r="X55" s="81">
        <f t="shared" ref="X55" si="6">X54-X56-X59</f>
        <v>46930.6</v>
      </c>
      <c r="Y55" s="81">
        <f t="shared" ref="Y55" si="7">Y54-Y56-Y59</f>
        <v>23899.845880000001</v>
      </c>
      <c r="Z55" s="81">
        <f t="shared" ref="Z55" si="8">Z54-Z56-Z59</f>
        <v>8602.11</v>
      </c>
      <c r="AA55" s="81">
        <f t="shared" ref="AA55" si="9">AA54-AA56-AA59</f>
        <v>2970.5</v>
      </c>
      <c r="AB55" s="81">
        <f t="shared" ref="AB55" si="10">AB54-AB56-AB59</f>
        <v>5089.2745699999996</v>
      </c>
      <c r="AC55" s="81">
        <f t="shared" ref="AC55" si="11">AC54-AC56-AC59</f>
        <v>5170.26</v>
      </c>
      <c r="AD55" s="81">
        <f t="shared" ref="AD55" si="12">AD54-AD56-AD59</f>
        <v>6331.8005899999998</v>
      </c>
      <c r="AE55" s="81">
        <f t="shared" ref="AE55:AF55" si="13">AE54-AE56-AE59</f>
        <v>68543.542730000001</v>
      </c>
      <c r="AF55" s="81">
        <f t="shared" si="13"/>
        <v>73297.637220000004</v>
      </c>
      <c r="AG55" s="81">
        <f t="shared" ref="AG55" si="14">AG54-AG56-AG59</f>
        <v>63650.59</v>
      </c>
      <c r="AH55" s="81">
        <f t="shared" ref="AH55" si="15">AH54-AH56-AH59</f>
        <v>1422.58</v>
      </c>
      <c r="AI55" s="81">
        <f t="shared" ref="AI55" si="16">AI54-AI56-AI59</f>
        <v>6204.51</v>
      </c>
      <c r="AJ55" s="81">
        <f t="shared" ref="AJ55" si="17">AJ54-AJ56-AJ59</f>
        <v>1583.34</v>
      </c>
      <c r="AK55" s="81">
        <f t="shared" ref="AK55" si="18">AK54-AK56-AK59</f>
        <v>1888.17</v>
      </c>
      <c r="AL55" s="81">
        <f t="shared" ref="AL55" si="19">AL54-AL56-AL59</f>
        <v>1497.06</v>
      </c>
      <c r="AM55" s="81">
        <f t="shared" ref="AM55" si="20">AM54-AM56-AM59</f>
        <v>8681.83</v>
      </c>
      <c r="AN55" s="81">
        <f t="shared" ref="AN55" si="21">AN54-AN56-AN59</f>
        <v>0</v>
      </c>
      <c r="AO55" s="81">
        <f t="shared" ref="AO55" si="22">AO54-AO56-AO59</f>
        <v>15684.516</v>
      </c>
      <c r="AP55" s="81">
        <f t="shared" ref="AP55" si="23">AP54-AP56-AP59</f>
        <v>7546.03</v>
      </c>
      <c r="AQ55" s="81">
        <f t="shared" ref="AQ55" si="24">AQ54-AQ56-AQ59</f>
        <v>52</v>
      </c>
      <c r="AR55" s="81">
        <f t="shared" ref="AR55:AS55" si="25">AR54-AR56-AR59</f>
        <v>14659.337</v>
      </c>
      <c r="AS55" s="81">
        <f t="shared" si="25"/>
        <v>2689.194</v>
      </c>
      <c r="AT55" s="81">
        <f t="shared" ref="AT55" si="26">AT54-AT56-AT59</f>
        <v>7576.1436000000003</v>
      </c>
      <c r="AU55" s="81">
        <f t="shared" ref="AU55" si="27">AU54-AU56-AU59</f>
        <v>47183.203229999999</v>
      </c>
      <c r="AV55" s="81">
        <f t="shared" ref="AV55" si="28">AV54-AV56-AV59</f>
        <v>2800.71</v>
      </c>
      <c r="AW55" s="81">
        <f t="shared" ref="AW55" si="29">AW54-AW56-AW59</f>
        <v>5352.01</v>
      </c>
      <c r="AX55" s="81">
        <f t="shared" ref="AX55" si="30">AX54-AX56-AX59</f>
        <v>2189.31</v>
      </c>
      <c r="AY55" s="81">
        <f t="shared" ref="AY55" si="31">AY54-AY56-AY59</f>
        <v>1933.33</v>
      </c>
      <c r="AZ55" s="81">
        <f t="shared" ref="AZ55" si="32">AZ54-AZ56-AZ59</f>
        <v>26436.080000000002</v>
      </c>
      <c r="BA55" s="81">
        <f t="shared" ref="BA55" si="33">BA54-BA56-BA59</f>
        <v>2847.8</v>
      </c>
      <c r="BB55" s="81">
        <f t="shared" ref="BB55" si="34">BB54-BB56-BB59</f>
        <v>22405.623</v>
      </c>
      <c r="BC55" s="81">
        <f t="shared" ref="BC55" si="35">BC54-BC56-BC59</f>
        <v>9411.69211</v>
      </c>
      <c r="BD55" s="81">
        <f t="shared" ref="BD55" si="36">BD54-BD56-BD59</f>
        <v>3700</v>
      </c>
      <c r="BE55" s="81">
        <f t="shared" ref="BE55:BF55" si="37">BE54-BE56-BE59</f>
        <v>300</v>
      </c>
      <c r="BF55" s="81">
        <f t="shared" si="37"/>
        <v>1263</v>
      </c>
      <c r="BG55" s="81">
        <f t="shared" ref="BG55" si="38">BG54-BG56-BG59</f>
        <v>2655181.6180199985</v>
      </c>
      <c r="BI55" s="75">
        <f>BG55+BG56+BG59</f>
        <v>2849804.9014699985</v>
      </c>
    </row>
    <row r="56" spans="1:61" s="52" customFormat="1" ht="39" x14ac:dyDescent="0.25">
      <c r="A56" s="47"/>
      <c r="B56" s="45" t="s">
        <v>172</v>
      </c>
      <c r="C56" s="48"/>
      <c r="D56" s="49"/>
      <c r="E56" s="50"/>
      <c r="F56" s="51">
        <f>SUM(F57:F58)</f>
        <v>5854.9059999999999</v>
      </c>
      <c r="G56" s="51">
        <f t="shared" ref="G56:BF56" si="39">SUM(G57:G58)</f>
        <v>0</v>
      </c>
      <c r="H56" s="51">
        <f t="shared" si="39"/>
        <v>0</v>
      </c>
      <c r="I56" s="51">
        <f t="shared" si="39"/>
        <v>0</v>
      </c>
      <c r="J56" s="51">
        <f t="shared" si="39"/>
        <v>0</v>
      </c>
      <c r="K56" s="51">
        <f t="shared" si="39"/>
        <v>0</v>
      </c>
      <c r="L56" s="51">
        <f t="shared" si="39"/>
        <v>0</v>
      </c>
      <c r="M56" s="51">
        <f t="shared" si="39"/>
        <v>0</v>
      </c>
      <c r="N56" s="51">
        <f t="shared" si="39"/>
        <v>0</v>
      </c>
      <c r="O56" s="51">
        <f t="shared" si="39"/>
        <v>0</v>
      </c>
      <c r="P56" s="51">
        <f t="shared" si="39"/>
        <v>0</v>
      </c>
      <c r="Q56" s="51">
        <f t="shared" si="39"/>
        <v>0</v>
      </c>
      <c r="R56" s="51">
        <f t="shared" si="39"/>
        <v>0</v>
      </c>
      <c r="S56" s="51">
        <f t="shared" si="39"/>
        <v>0</v>
      </c>
      <c r="T56" s="51">
        <f t="shared" si="39"/>
        <v>0</v>
      </c>
      <c r="U56" s="51">
        <f t="shared" si="39"/>
        <v>0</v>
      </c>
      <c r="V56" s="51">
        <f t="shared" si="39"/>
        <v>0</v>
      </c>
      <c r="W56" s="51">
        <f t="shared" si="39"/>
        <v>0</v>
      </c>
      <c r="X56" s="51">
        <f t="shared" si="39"/>
        <v>0</v>
      </c>
      <c r="Y56" s="51">
        <f t="shared" si="39"/>
        <v>0</v>
      </c>
      <c r="Z56" s="51">
        <f t="shared" si="39"/>
        <v>0</v>
      </c>
      <c r="AA56" s="51">
        <f t="shared" si="39"/>
        <v>0</v>
      </c>
      <c r="AB56" s="51">
        <f t="shared" si="39"/>
        <v>0</v>
      </c>
      <c r="AC56" s="51">
        <f t="shared" si="39"/>
        <v>0</v>
      </c>
      <c r="AD56" s="51">
        <f t="shared" si="39"/>
        <v>0</v>
      </c>
      <c r="AE56" s="51">
        <f t="shared" si="39"/>
        <v>0</v>
      </c>
      <c r="AF56" s="51">
        <f t="shared" si="39"/>
        <v>0</v>
      </c>
      <c r="AG56" s="51">
        <f t="shared" si="39"/>
        <v>0</v>
      </c>
      <c r="AH56" s="51">
        <f t="shared" si="39"/>
        <v>0</v>
      </c>
      <c r="AI56" s="51">
        <f t="shared" si="39"/>
        <v>0</v>
      </c>
      <c r="AJ56" s="51">
        <f t="shared" si="39"/>
        <v>0</v>
      </c>
      <c r="AK56" s="51">
        <f t="shared" si="39"/>
        <v>0</v>
      </c>
      <c r="AL56" s="51">
        <f t="shared" si="39"/>
        <v>0</v>
      </c>
      <c r="AM56" s="51">
        <f t="shared" si="39"/>
        <v>0</v>
      </c>
      <c r="AN56" s="51">
        <f t="shared" si="39"/>
        <v>0</v>
      </c>
      <c r="AO56" s="51">
        <f t="shared" si="39"/>
        <v>0</v>
      </c>
      <c r="AP56" s="51">
        <f t="shared" si="39"/>
        <v>0</v>
      </c>
      <c r="AQ56" s="51">
        <f t="shared" si="39"/>
        <v>0</v>
      </c>
      <c r="AR56" s="51">
        <f t="shared" si="39"/>
        <v>0</v>
      </c>
      <c r="AS56" s="51">
        <f t="shared" si="39"/>
        <v>0</v>
      </c>
      <c r="AT56" s="51">
        <f t="shared" si="39"/>
        <v>0</v>
      </c>
      <c r="AU56" s="51">
        <f t="shared" si="39"/>
        <v>0</v>
      </c>
      <c r="AV56" s="51">
        <f t="shared" si="39"/>
        <v>0</v>
      </c>
      <c r="AW56" s="51">
        <f t="shared" si="39"/>
        <v>0</v>
      </c>
      <c r="AX56" s="51">
        <f t="shared" si="39"/>
        <v>0</v>
      </c>
      <c r="AY56" s="51">
        <f t="shared" si="39"/>
        <v>0</v>
      </c>
      <c r="AZ56" s="51">
        <f t="shared" si="39"/>
        <v>0</v>
      </c>
      <c r="BA56" s="51">
        <f t="shared" si="39"/>
        <v>0</v>
      </c>
      <c r="BB56" s="51">
        <f t="shared" si="39"/>
        <v>0</v>
      </c>
      <c r="BC56" s="51">
        <f t="shared" si="39"/>
        <v>0</v>
      </c>
      <c r="BD56" s="51">
        <f t="shared" si="39"/>
        <v>0</v>
      </c>
      <c r="BE56" s="51">
        <f t="shared" si="39"/>
        <v>0</v>
      </c>
      <c r="BF56" s="51">
        <f t="shared" si="39"/>
        <v>0</v>
      </c>
      <c r="BG56" s="58">
        <f>SUM(BG57:BG58)</f>
        <v>5854.9059999999999</v>
      </c>
    </row>
    <row r="57" spans="1:61" s="52" customFormat="1" ht="75" x14ac:dyDescent="0.25">
      <c r="A57" s="53"/>
      <c r="B57" s="46" t="s">
        <v>173</v>
      </c>
      <c r="C57" s="54"/>
      <c r="D57" s="55"/>
      <c r="E57" s="56"/>
      <c r="F57" s="57">
        <v>5668.2579999999998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1"/>
      <c r="T57" s="57"/>
      <c r="U57" s="58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9">
        <f t="shared" ref="BG57:BG59" si="40">SUM(F57:BF57)</f>
        <v>5668.2579999999998</v>
      </c>
    </row>
    <row r="58" spans="1:61" s="52" customFormat="1" ht="75" x14ac:dyDescent="0.25">
      <c r="A58" s="53"/>
      <c r="B58" s="46" t="s">
        <v>174</v>
      </c>
      <c r="C58" s="54"/>
      <c r="D58" s="55"/>
      <c r="E58" s="56"/>
      <c r="F58" s="57">
        <v>186.648</v>
      </c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1"/>
      <c r="T58" s="70"/>
      <c r="U58" s="58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9">
        <f t="shared" si="40"/>
        <v>186.648</v>
      </c>
    </row>
    <row r="59" spans="1:61" s="52" customFormat="1" ht="58.5" x14ac:dyDescent="0.25">
      <c r="A59" s="59"/>
      <c r="B59" s="60" t="s">
        <v>175</v>
      </c>
      <c r="C59" s="61"/>
      <c r="D59" s="62"/>
      <c r="E59" s="63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>
        <v>168156.38240999999</v>
      </c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>
        <v>20611.995040000002</v>
      </c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5">
        <f t="shared" si="40"/>
        <v>188768.37745</v>
      </c>
    </row>
    <row r="60" spans="1:61" x14ac:dyDescent="0.25">
      <c r="B60" s="4"/>
      <c r="C60" s="2"/>
      <c r="D60" s="4"/>
      <c r="E60" s="25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36" t="s">
        <v>170</v>
      </c>
    </row>
    <row r="61" spans="1:61" x14ac:dyDescent="0.25">
      <c r="B61" s="4"/>
      <c r="C61" s="2"/>
      <c r="D61" s="4"/>
      <c r="E61" s="25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</row>
    <row r="62" spans="1:61" x14ac:dyDescent="0.25">
      <c r="B62" s="4"/>
      <c r="C62" s="2"/>
      <c r="D62" s="4"/>
      <c r="E62" s="25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</row>
    <row r="63" spans="1:61" x14ac:dyDescent="0.25">
      <c r="B63" s="4"/>
      <c r="C63" s="2"/>
      <c r="D63" s="4"/>
      <c r="E63" s="25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</row>
    <row r="64" spans="1:61" x14ac:dyDescent="0.25">
      <c r="B64" s="4"/>
      <c r="C64" s="2"/>
      <c r="D64" s="4"/>
      <c r="E64" s="2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</row>
    <row r="65" spans="2:59" x14ac:dyDescent="0.25">
      <c r="B65" s="4"/>
      <c r="C65" s="2"/>
      <c r="D65" s="4"/>
      <c r="E65" s="2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</row>
    <row r="66" spans="2:59" x14ac:dyDescent="0.25">
      <c r="B66" s="4"/>
      <c r="C66" s="2"/>
      <c r="D66" s="4"/>
      <c r="E66" s="2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</row>
    <row r="67" spans="2:59" x14ac:dyDescent="0.25">
      <c r="B67" s="4"/>
      <c r="C67" s="2"/>
      <c r="D67" s="4"/>
      <c r="E67" s="2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</row>
    <row r="68" spans="2:59" x14ac:dyDescent="0.25">
      <c r="B68" s="4"/>
      <c r="C68" s="2"/>
      <c r="D68" s="4"/>
      <c r="E68" s="25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</row>
    <row r="69" spans="2:59" x14ac:dyDescent="0.25">
      <c r="B69" s="4"/>
      <c r="C69" s="2"/>
      <c r="D69" s="4"/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</row>
    <row r="70" spans="2:59" x14ac:dyDescent="0.25">
      <c r="B70" s="4"/>
      <c r="C70" s="2"/>
      <c r="D70" s="4"/>
      <c r="E70" s="25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</row>
    <row r="71" spans="2:59" x14ac:dyDescent="0.25">
      <c r="B71" s="4"/>
      <c r="C71" s="2"/>
      <c r="D71" s="4"/>
      <c r="E71" s="25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</row>
    <row r="72" spans="2:59" x14ac:dyDescent="0.25">
      <c r="B72" s="4"/>
      <c r="C72" s="2"/>
      <c r="D72" s="4"/>
      <c r="E72" s="25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</row>
    <row r="73" spans="2:59" x14ac:dyDescent="0.25">
      <c r="B73" s="4"/>
      <c r="C73" s="2"/>
      <c r="D73" s="4"/>
      <c r="E73" s="25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</row>
    <row r="74" spans="2:59" x14ac:dyDescent="0.25">
      <c r="B74" s="4"/>
      <c r="C74" s="2"/>
      <c r="D74" s="4"/>
      <c r="E74" s="25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</row>
    <row r="75" spans="2:59" x14ac:dyDescent="0.25">
      <c r="B75" s="4"/>
      <c r="C75" s="2"/>
      <c r="D75" s="4"/>
      <c r="E75" s="25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</row>
    <row r="76" spans="2:59" x14ac:dyDescent="0.25">
      <c r="B76" s="4"/>
      <c r="C76" s="2"/>
      <c r="D76" s="4"/>
      <c r="E76" s="25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</row>
    <row r="77" spans="2:59" x14ac:dyDescent="0.25">
      <c r="B77" s="4"/>
      <c r="C77" s="2"/>
      <c r="D77" s="4"/>
      <c r="E77" s="25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</row>
    <row r="78" spans="2:59" x14ac:dyDescent="0.25">
      <c r="B78" s="4"/>
      <c r="C78" s="2"/>
      <c r="D78" s="4"/>
      <c r="E78" s="25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</row>
    <row r="79" spans="2:59" x14ac:dyDescent="0.25">
      <c r="B79" s="4"/>
      <c r="C79" s="2"/>
      <c r="D79" s="4"/>
      <c r="E79" s="25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</row>
    <row r="80" spans="2:59" x14ac:dyDescent="0.25">
      <c r="B80" s="4"/>
      <c r="C80" s="2"/>
      <c r="D80" s="4"/>
      <c r="E80" s="25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</row>
    <row r="81" spans="2:59" x14ac:dyDescent="0.25">
      <c r="B81" s="4"/>
      <c r="C81" s="2"/>
      <c r="D81" s="4"/>
      <c r="E81" s="25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</row>
    <row r="82" spans="2:59" x14ac:dyDescent="0.25">
      <c r="B82" s="4"/>
      <c r="C82" s="2"/>
      <c r="D82" s="4"/>
      <c r="E82" s="25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</row>
    <row r="83" spans="2:59" x14ac:dyDescent="0.25">
      <c r="B83" s="4"/>
      <c r="C83" s="2"/>
      <c r="D83" s="4"/>
      <c r="E83" s="25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</row>
    <row r="84" spans="2:59" x14ac:dyDescent="0.25">
      <c r="B84" s="4"/>
      <c r="C84" s="2"/>
      <c r="D84" s="4"/>
      <c r="E84" s="25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</row>
    <row r="85" spans="2:59" x14ac:dyDescent="0.25">
      <c r="B85" s="4"/>
      <c r="C85" s="2"/>
      <c r="D85" s="4"/>
      <c r="E85" s="25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</row>
    <row r="86" spans="2:59" x14ac:dyDescent="0.25">
      <c r="B86" s="4"/>
      <c r="C86" s="2"/>
      <c r="D86" s="4"/>
      <c r="E86" s="25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</row>
    <row r="87" spans="2:59" x14ac:dyDescent="0.25">
      <c r="B87" s="4"/>
      <c r="C87" s="2"/>
      <c r="D87" s="4"/>
      <c r="E87" s="25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</row>
    <row r="88" spans="2:59" x14ac:dyDescent="0.25">
      <c r="B88" s="4"/>
      <c r="C88" s="2"/>
      <c r="D88" s="4"/>
      <c r="E88" s="25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</row>
    <row r="89" spans="2:59" x14ac:dyDescent="0.25">
      <c r="B89" s="4"/>
      <c r="C89" s="2"/>
      <c r="D89" s="4"/>
      <c r="E89" s="25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</row>
    <row r="90" spans="2:59" x14ac:dyDescent="0.25">
      <c r="B90" s="4"/>
      <c r="C90" s="2"/>
      <c r="D90" s="4"/>
      <c r="E90" s="25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</row>
    <row r="91" spans="2:59" x14ac:dyDescent="0.25">
      <c r="B91" s="4"/>
      <c r="C91" s="2"/>
      <c r="D91" s="4"/>
      <c r="E91" s="25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</row>
    <row r="92" spans="2:59" x14ac:dyDescent="0.25">
      <c r="B92" s="4"/>
      <c r="C92" s="2"/>
      <c r="D92" s="4"/>
      <c r="E92" s="25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</row>
    <row r="93" spans="2:59" x14ac:dyDescent="0.25">
      <c r="B93" s="4"/>
      <c r="C93" s="2"/>
      <c r="D93" s="4"/>
      <c r="E93" s="25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</row>
    <row r="94" spans="2:59" x14ac:dyDescent="0.25">
      <c r="B94" s="4"/>
      <c r="C94" s="2"/>
      <c r="D94" s="4"/>
      <c r="E94" s="25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</row>
    <row r="95" spans="2:59" x14ac:dyDescent="0.25">
      <c r="B95" s="4"/>
      <c r="C95" s="2"/>
      <c r="D95" s="4"/>
      <c r="E95" s="25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</row>
    <row r="96" spans="2:59" x14ac:dyDescent="0.25">
      <c r="B96" s="4"/>
      <c r="C96" s="2"/>
      <c r="D96" s="4"/>
      <c r="E96" s="25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</row>
    <row r="97" spans="2:59" x14ac:dyDescent="0.25">
      <c r="B97" s="4"/>
      <c r="C97" s="2"/>
      <c r="D97" s="4"/>
      <c r="E97" s="25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</row>
    <row r="98" spans="2:59" x14ac:dyDescent="0.25">
      <c r="B98" s="4"/>
      <c r="C98" s="2"/>
      <c r="D98" s="4"/>
      <c r="E98" s="25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</row>
    <row r="99" spans="2:59" x14ac:dyDescent="0.25">
      <c r="B99" s="4"/>
      <c r="C99" s="2"/>
      <c r="D99" s="4"/>
      <c r="E99" s="25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</row>
    <row r="100" spans="2:59" x14ac:dyDescent="0.25">
      <c r="B100" s="4"/>
      <c r="C100" s="2"/>
      <c r="D100" s="4"/>
      <c r="E100" s="25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</row>
    <row r="101" spans="2:59" x14ac:dyDescent="0.25">
      <c r="B101" s="4"/>
      <c r="C101" s="2"/>
      <c r="D101" s="4"/>
      <c r="E101" s="25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</row>
    <row r="102" spans="2:59" x14ac:dyDescent="0.25">
      <c r="B102" s="4"/>
      <c r="C102" s="2"/>
      <c r="D102" s="4"/>
      <c r="E102" s="25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</row>
    <row r="103" spans="2:59" x14ac:dyDescent="0.25">
      <c r="B103" s="4"/>
      <c r="C103" s="2"/>
      <c r="D103" s="4"/>
      <c r="E103" s="25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</row>
    <row r="104" spans="2:59" x14ac:dyDescent="0.25">
      <c r="B104" s="4"/>
      <c r="C104" s="2"/>
      <c r="D104" s="4"/>
      <c r="E104" s="25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</row>
    <row r="105" spans="2:59" x14ac:dyDescent="0.25">
      <c r="B105" s="4"/>
      <c r="C105" s="2"/>
      <c r="D105" s="4"/>
      <c r="E105" s="25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</row>
    <row r="106" spans="2:59" x14ac:dyDescent="0.25">
      <c r="B106" s="4"/>
      <c r="C106" s="2"/>
      <c r="D106" s="4"/>
      <c r="E106" s="25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</row>
    <row r="107" spans="2:59" x14ac:dyDescent="0.25">
      <c r="B107" s="4"/>
      <c r="C107" s="2"/>
      <c r="D107" s="4"/>
      <c r="E107" s="25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</row>
    <row r="108" spans="2:59" x14ac:dyDescent="0.25">
      <c r="B108" s="4"/>
      <c r="C108" s="2"/>
      <c r="D108" s="4"/>
      <c r="E108" s="25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</row>
    <row r="109" spans="2:59" x14ac:dyDescent="0.25">
      <c r="B109" s="4"/>
      <c r="C109" s="2"/>
      <c r="D109" s="4"/>
      <c r="E109" s="25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</row>
    <row r="110" spans="2:59" x14ac:dyDescent="0.25">
      <c r="B110" s="4"/>
      <c r="C110" s="2"/>
      <c r="D110" s="4"/>
      <c r="E110" s="25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</row>
    <row r="111" spans="2:59" x14ac:dyDescent="0.25">
      <c r="B111" s="4"/>
      <c r="C111" s="2"/>
      <c r="D111" s="4"/>
      <c r="E111" s="25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</row>
    <row r="112" spans="2:59" x14ac:dyDescent="0.25">
      <c r="B112" s="4"/>
      <c r="C112" s="2"/>
      <c r="D112" s="4"/>
      <c r="E112" s="25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</row>
    <row r="113" spans="2:59" x14ac:dyDescent="0.25">
      <c r="B113" s="4"/>
      <c r="C113" s="2"/>
      <c r="D113" s="4"/>
      <c r="E113" s="25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</row>
    <row r="114" spans="2:59" x14ac:dyDescent="0.25">
      <c r="B114" s="4"/>
      <c r="C114" s="2"/>
      <c r="D114" s="4"/>
      <c r="E114" s="25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</row>
    <row r="115" spans="2:59" x14ac:dyDescent="0.25">
      <c r="B115" s="4"/>
      <c r="C115" s="2"/>
      <c r="D115" s="4"/>
      <c r="E115" s="25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</row>
    <row r="116" spans="2:59" x14ac:dyDescent="0.25">
      <c r="B116" s="4"/>
      <c r="C116" s="2"/>
      <c r="D116" s="4"/>
      <c r="E116" s="25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</row>
    <row r="117" spans="2:59" x14ac:dyDescent="0.25">
      <c r="B117" s="4"/>
      <c r="C117" s="2"/>
      <c r="D117" s="4"/>
      <c r="E117" s="25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</row>
    <row r="118" spans="2:59" x14ac:dyDescent="0.25">
      <c r="B118" s="4"/>
      <c r="C118" s="2"/>
      <c r="D118" s="4"/>
      <c r="E118" s="25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</row>
    <row r="119" spans="2:59" x14ac:dyDescent="0.25">
      <c r="B119" s="4"/>
      <c r="C119" s="2"/>
      <c r="D119" s="4"/>
      <c r="E119" s="25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</row>
    <row r="120" spans="2:59" x14ac:dyDescent="0.25">
      <c r="B120" s="4"/>
      <c r="C120" s="2"/>
      <c r="D120" s="4"/>
      <c r="E120" s="25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</row>
    <row r="121" spans="2:59" x14ac:dyDescent="0.25">
      <c r="B121" s="4"/>
      <c r="C121" s="2"/>
      <c r="D121" s="4"/>
      <c r="E121" s="25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</row>
    <row r="122" spans="2:59" x14ac:dyDescent="0.25">
      <c r="B122" s="4"/>
      <c r="C122" s="2"/>
      <c r="D122" s="4"/>
      <c r="E122" s="25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</row>
    <row r="123" spans="2:59" x14ac:dyDescent="0.25">
      <c r="B123" s="4"/>
      <c r="C123" s="2"/>
      <c r="D123" s="4"/>
      <c r="E123" s="25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</row>
    <row r="124" spans="2:59" x14ac:dyDescent="0.25">
      <c r="B124" s="4"/>
      <c r="C124" s="2"/>
      <c r="D124" s="4"/>
      <c r="E124" s="25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</row>
    <row r="125" spans="2:59" x14ac:dyDescent="0.25">
      <c r="B125" s="4"/>
      <c r="C125" s="2"/>
      <c r="D125" s="4"/>
      <c r="E125" s="25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</row>
    <row r="126" spans="2:59" x14ac:dyDescent="0.25">
      <c r="B126" s="4"/>
      <c r="C126" s="2"/>
      <c r="D126" s="4"/>
      <c r="E126" s="25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</row>
    <row r="127" spans="2:59" x14ac:dyDescent="0.25">
      <c r="B127" s="4"/>
      <c r="C127" s="2"/>
      <c r="D127" s="4"/>
      <c r="E127" s="25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</row>
    <row r="128" spans="2:59" x14ac:dyDescent="0.25">
      <c r="B128" s="4"/>
      <c r="C128" s="2"/>
      <c r="D128" s="4"/>
      <c r="E128" s="25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</row>
    <row r="129" spans="2:59" x14ac:dyDescent="0.25">
      <c r="B129" s="4"/>
      <c r="C129" s="2"/>
      <c r="D129" s="4"/>
      <c r="E129" s="25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</row>
    <row r="130" spans="2:59" x14ac:dyDescent="0.25">
      <c r="B130" s="4"/>
      <c r="C130" s="2"/>
      <c r="D130" s="4"/>
      <c r="E130" s="25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</row>
    <row r="131" spans="2:59" x14ac:dyDescent="0.25">
      <c r="B131" s="4"/>
      <c r="C131" s="2"/>
      <c r="D131" s="4"/>
      <c r="E131" s="25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</row>
    <row r="132" spans="2:59" x14ac:dyDescent="0.25">
      <c r="B132" s="4"/>
      <c r="C132" s="2"/>
      <c r="D132" s="4"/>
      <c r="E132" s="25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</row>
    <row r="133" spans="2:59" x14ac:dyDescent="0.25">
      <c r="B133" s="4"/>
      <c r="C133" s="2"/>
      <c r="D133" s="4"/>
      <c r="E133" s="25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</row>
    <row r="134" spans="2:59" x14ac:dyDescent="0.25">
      <c r="B134" s="4"/>
      <c r="C134" s="2"/>
      <c r="D134" s="4"/>
      <c r="E134" s="25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</row>
    <row r="135" spans="2:59" x14ac:dyDescent="0.25">
      <c r="B135" s="4"/>
      <c r="C135" s="2"/>
      <c r="D135" s="4"/>
      <c r="E135" s="25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</row>
    <row r="136" spans="2:59" x14ac:dyDescent="0.25">
      <c r="B136" s="4"/>
      <c r="C136" s="2"/>
      <c r="D136" s="4"/>
      <c r="E136" s="25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</row>
    <row r="137" spans="2:59" x14ac:dyDescent="0.25">
      <c r="B137" s="4"/>
      <c r="C137" s="2"/>
      <c r="D137" s="4"/>
      <c r="E137" s="25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</row>
    <row r="138" spans="2:59" x14ac:dyDescent="0.25">
      <c r="B138" s="4"/>
      <c r="C138" s="2"/>
      <c r="D138" s="4"/>
      <c r="E138" s="25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</row>
    <row r="139" spans="2:59" x14ac:dyDescent="0.25">
      <c r="B139" s="4"/>
      <c r="C139" s="2"/>
      <c r="D139" s="4"/>
      <c r="E139" s="25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</row>
    <row r="140" spans="2:59" x14ac:dyDescent="0.25">
      <c r="E140" s="28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</row>
    <row r="141" spans="2:59" x14ac:dyDescent="0.25">
      <c r="E141" s="28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</row>
    <row r="142" spans="2:59" x14ac:dyDescent="0.25">
      <c r="E142" s="28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</row>
    <row r="143" spans="2:59" x14ac:dyDescent="0.25">
      <c r="E143" s="28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</row>
    <row r="144" spans="2:59" x14ac:dyDescent="0.25">
      <c r="E144" s="28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</row>
    <row r="145" spans="5:59" x14ac:dyDescent="0.25">
      <c r="E145" s="28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</row>
    <row r="146" spans="5:59" x14ac:dyDescent="0.25">
      <c r="E146" s="28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</row>
    <row r="147" spans="5:59" x14ac:dyDescent="0.25">
      <c r="E147" s="28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</row>
    <row r="148" spans="5:59" x14ac:dyDescent="0.25">
      <c r="E148" s="28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</row>
    <row r="149" spans="5:59" x14ac:dyDescent="0.25">
      <c r="E149" s="28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</row>
    <row r="150" spans="5:59" x14ac:dyDescent="0.25">
      <c r="E150" s="28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</row>
    <row r="151" spans="5:59" x14ac:dyDescent="0.25">
      <c r="E151" s="28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</row>
    <row r="152" spans="5:59" x14ac:dyDescent="0.25">
      <c r="E152" s="28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</row>
    <row r="153" spans="5:59" x14ac:dyDescent="0.25">
      <c r="E153" s="28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</row>
    <row r="154" spans="5:59" x14ac:dyDescent="0.25">
      <c r="E154" s="28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</row>
    <row r="155" spans="5:59" x14ac:dyDescent="0.25">
      <c r="E155" s="28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</row>
    <row r="156" spans="5:59" x14ac:dyDescent="0.25">
      <c r="E156" s="28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</row>
    <row r="157" spans="5:59" x14ac:dyDescent="0.25">
      <c r="E157" s="28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</row>
    <row r="158" spans="5:59" x14ac:dyDescent="0.25">
      <c r="E158" s="28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</row>
    <row r="159" spans="5:59" x14ac:dyDescent="0.25">
      <c r="E159" s="28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</row>
    <row r="160" spans="5:59" x14ac:dyDescent="0.25">
      <c r="E160" s="28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</row>
    <row r="161" spans="5:59" x14ac:dyDescent="0.25">
      <c r="E161" s="28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</row>
    <row r="162" spans="5:59" x14ac:dyDescent="0.25">
      <c r="E162" s="28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</row>
    <row r="163" spans="5:59" x14ac:dyDescent="0.25">
      <c r="E163" s="28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</row>
    <row r="164" spans="5:59" x14ac:dyDescent="0.25">
      <c r="E164" s="28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</row>
    <row r="165" spans="5:59" x14ac:dyDescent="0.25">
      <c r="E165" s="28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</row>
    <row r="166" spans="5:59" x14ac:dyDescent="0.25">
      <c r="E166" s="28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</row>
    <row r="167" spans="5:59" x14ac:dyDescent="0.25">
      <c r="E167" s="28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</row>
    <row r="168" spans="5:59" x14ac:dyDescent="0.25">
      <c r="E168" s="28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</row>
    <row r="169" spans="5:59" x14ac:dyDescent="0.25">
      <c r="E169" s="28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</row>
    <row r="170" spans="5:59" x14ac:dyDescent="0.25">
      <c r="E170" s="28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</row>
    <row r="171" spans="5:59" x14ac:dyDescent="0.25">
      <c r="E171" s="28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</row>
    <row r="172" spans="5:59" x14ac:dyDescent="0.25">
      <c r="E172" s="28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</row>
    <row r="173" spans="5:59" x14ac:dyDescent="0.25">
      <c r="E173" s="28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</row>
    <row r="174" spans="5:59" x14ac:dyDescent="0.25">
      <c r="E174" s="28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</row>
    <row r="175" spans="5:59" x14ac:dyDescent="0.25">
      <c r="E175" s="28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</row>
    <row r="176" spans="5:59" x14ac:dyDescent="0.25">
      <c r="E176" s="28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</row>
    <row r="177" spans="5:59" x14ac:dyDescent="0.25">
      <c r="E177" s="28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</row>
    <row r="178" spans="5:59" x14ac:dyDescent="0.25">
      <c r="E178" s="28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</row>
    <row r="179" spans="5:59" x14ac:dyDescent="0.25">
      <c r="E179" s="28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</row>
    <row r="180" spans="5:59" x14ac:dyDescent="0.25">
      <c r="E180" s="28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</row>
    <row r="181" spans="5:59" x14ac:dyDescent="0.25">
      <c r="E181" s="28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</row>
    <row r="182" spans="5:59" x14ac:dyDescent="0.25">
      <c r="E182" s="28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</row>
    <row r="183" spans="5:59" x14ac:dyDescent="0.25">
      <c r="E183" s="28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</row>
    <row r="184" spans="5:59" x14ac:dyDescent="0.25">
      <c r="E184" s="28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</row>
    <row r="185" spans="5:59" x14ac:dyDescent="0.25">
      <c r="E185" s="28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</row>
    <row r="186" spans="5:59" x14ac:dyDescent="0.25">
      <c r="E186" s="28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</row>
    <row r="187" spans="5:59" x14ac:dyDescent="0.25">
      <c r="E187" s="28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</row>
    <row r="188" spans="5:59" x14ac:dyDescent="0.25">
      <c r="E188" s="28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</row>
    <row r="189" spans="5:59" x14ac:dyDescent="0.25">
      <c r="E189" s="28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</row>
    <row r="190" spans="5:59" x14ac:dyDescent="0.25">
      <c r="E190" s="28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</row>
    <row r="191" spans="5:59" x14ac:dyDescent="0.25">
      <c r="E191" s="28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</row>
    <row r="192" spans="5:59" x14ac:dyDescent="0.25">
      <c r="E192" s="28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</row>
    <row r="193" spans="5:59" x14ac:dyDescent="0.25">
      <c r="E193" s="28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</row>
    <row r="194" spans="5:59" x14ac:dyDescent="0.25">
      <c r="E194" s="28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</row>
    <row r="195" spans="5:59" x14ac:dyDescent="0.25">
      <c r="E195" s="28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</row>
    <row r="196" spans="5:59" x14ac:dyDescent="0.25">
      <c r="E196" s="28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</row>
    <row r="197" spans="5:59" x14ac:dyDescent="0.25">
      <c r="E197" s="28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</row>
    <row r="198" spans="5:59" x14ac:dyDescent="0.25">
      <c r="E198" s="28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</row>
    <row r="199" spans="5:59" x14ac:dyDescent="0.25">
      <c r="E199" s="28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</row>
    <row r="200" spans="5:59" x14ac:dyDescent="0.25">
      <c r="E200" s="28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</row>
    <row r="201" spans="5:59" x14ac:dyDescent="0.25">
      <c r="E201" s="28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</row>
    <row r="202" spans="5:59" x14ac:dyDescent="0.25">
      <c r="E202" s="28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</row>
    <row r="203" spans="5:59" x14ac:dyDescent="0.25">
      <c r="E203" s="28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</row>
    <row r="204" spans="5:59" x14ac:dyDescent="0.25">
      <c r="E204" s="28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</row>
    <row r="205" spans="5:59" x14ac:dyDescent="0.25">
      <c r="E205" s="28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</row>
    <row r="206" spans="5:59" x14ac:dyDescent="0.25">
      <c r="E206" s="28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</row>
    <row r="207" spans="5:59" x14ac:dyDescent="0.25">
      <c r="E207" s="28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</row>
    <row r="208" spans="5:59" x14ac:dyDescent="0.25">
      <c r="E208" s="28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</row>
    <row r="209" spans="5:59" x14ac:dyDescent="0.25">
      <c r="E209" s="28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</row>
    <row r="210" spans="5:59" x14ac:dyDescent="0.25">
      <c r="E210" s="28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</row>
    <row r="211" spans="5:59" x14ac:dyDescent="0.25">
      <c r="E211" s="28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</row>
    <row r="212" spans="5:59" x14ac:dyDescent="0.25">
      <c r="E212" s="28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</row>
    <row r="213" spans="5:59" x14ac:dyDescent="0.25">
      <c r="E213" s="28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</row>
    <row r="214" spans="5:59" x14ac:dyDescent="0.25">
      <c r="E214" s="28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</row>
    <row r="215" spans="5:59" x14ac:dyDescent="0.25">
      <c r="E215" s="28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</row>
    <row r="216" spans="5:59" x14ac:dyDescent="0.25">
      <c r="E216" s="28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</row>
    <row r="217" spans="5:59" x14ac:dyDescent="0.25">
      <c r="E217" s="28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</row>
    <row r="218" spans="5:59" x14ac:dyDescent="0.25">
      <c r="E218" s="28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</row>
    <row r="219" spans="5:59" x14ac:dyDescent="0.25">
      <c r="E219" s="28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</row>
    <row r="220" spans="5:59" x14ac:dyDescent="0.25">
      <c r="E220" s="28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</row>
    <row r="221" spans="5:59" x14ac:dyDescent="0.25">
      <c r="E221" s="28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</row>
    <row r="222" spans="5:59" x14ac:dyDescent="0.25">
      <c r="E222" s="28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</row>
    <row r="223" spans="5:59" x14ac:dyDescent="0.25">
      <c r="E223" s="28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</row>
    <row r="224" spans="5:59" x14ac:dyDescent="0.25">
      <c r="E224" s="28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</row>
    <row r="225" spans="5:59" x14ac:dyDescent="0.25">
      <c r="E225" s="28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</row>
    <row r="226" spans="5:59" x14ac:dyDescent="0.25">
      <c r="E226" s="28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</row>
    <row r="227" spans="5:59" x14ac:dyDescent="0.25">
      <c r="E227" s="28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</row>
    <row r="228" spans="5:59" x14ac:dyDescent="0.25">
      <c r="E228" s="28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</row>
    <row r="229" spans="5:59" x14ac:dyDescent="0.25">
      <c r="E229" s="28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</row>
    <row r="230" spans="5:59" x14ac:dyDescent="0.25">
      <c r="E230" s="28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</row>
    <row r="231" spans="5:59" x14ac:dyDescent="0.25">
      <c r="E231" s="28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</row>
    <row r="232" spans="5:59" x14ac:dyDescent="0.25">
      <c r="E232" s="28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</row>
    <row r="233" spans="5:59" x14ac:dyDescent="0.25">
      <c r="E233" s="28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</row>
    <row r="234" spans="5:59" x14ac:dyDescent="0.25">
      <c r="E234" s="28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</row>
    <row r="235" spans="5:59" x14ac:dyDescent="0.25">
      <c r="E235" s="28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</row>
    <row r="236" spans="5:59" x14ac:dyDescent="0.25">
      <c r="E236" s="28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</row>
    <row r="237" spans="5:59" x14ac:dyDescent="0.25">
      <c r="E237" s="28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</row>
    <row r="238" spans="5:59" x14ac:dyDescent="0.25">
      <c r="E238" s="28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</row>
    <row r="239" spans="5:59" x14ac:dyDescent="0.25">
      <c r="E239" s="28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</row>
    <row r="240" spans="5:59" x14ac:dyDescent="0.25">
      <c r="E240" s="28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</row>
    <row r="241" spans="5:59" x14ac:dyDescent="0.25">
      <c r="E241" s="28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</row>
    <row r="242" spans="5:59" x14ac:dyDescent="0.25">
      <c r="E242" s="28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</row>
    <row r="243" spans="5:59" x14ac:dyDescent="0.25">
      <c r="E243" s="28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</row>
    <row r="244" spans="5:59" x14ac:dyDescent="0.25">
      <c r="E244" s="28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</row>
    <row r="245" spans="5:59" x14ac:dyDescent="0.25">
      <c r="E245" s="28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</row>
    <row r="246" spans="5:59" x14ac:dyDescent="0.25">
      <c r="E246" s="28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</row>
    <row r="247" spans="5:59" x14ac:dyDescent="0.25">
      <c r="E247" s="28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</row>
    <row r="248" spans="5:59" x14ac:dyDescent="0.25">
      <c r="E248" s="28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</row>
    <row r="249" spans="5:59" x14ac:dyDescent="0.25">
      <c r="E249" s="28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</row>
    <row r="250" spans="5:59" x14ac:dyDescent="0.25">
      <c r="E250" s="28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</row>
    <row r="251" spans="5:59" x14ac:dyDescent="0.25">
      <c r="E251" s="28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</row>
    <row r="252" spans="5:59" x14ac:dyDescent="0.25">
      <c r="E252" s="28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</row>
    <row r="253" spans="5:59" x14ac:dyDescent="0.25">
      <c r="E253" s="28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</row>
    <row r="254" spans="5:59" x14ac:dyDescent="0.25">
      <c r="E254" s="28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</row>
    <row r="255" spans="5:59" x14ac:dyDescent="0.25">
      <c r="E255" s="28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</row>
    <row r="256" spans="5:59" x14ac:dyDescent="0.25">
      <c r="E256" s="28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</row>
    <row r="257" spans="5:59" x14ac:dyDescent="0.25">
      <c r="E257" s="28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</row>
    <row r="258" spans="5:59" x14ac:dyDescent="0.25">
      <c r="E258" s="28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</row>
    <row r="259" spans="5:59" x14ac:dyDescent="0.25">
      <c r="E259" s="28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</row>
    <row r="260" spans="5:59" x14ac:dyDescent="0.25">
      <c r="E260" s="28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</row>
    <row r="261" spans="5:59" x14ac:dyDescent="0.25">
      <c r="E261" s="28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</row>
    <row r="262" spans="5:59" x14ac:dyDescent="0.25">
      <c r="E262" s="28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</row>
    <row r="263" spans="5:59" x14ac:dyDescent="0.25">
      <c r="E263" s="28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</row>
    <row r="264" spans="5:59" x14ac:dyDescent="0.25">
      <c r="E264" s="28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</row>
    <row r="265" spans="5:59" x14ac:dyDescent="0.25">
      <c r="E265" s="28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</row>
    <row r="266" spans="5:59" x14ac:dyDescent="0.25">
      <c r="E266" s="28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</row>
    <row r="267" spans="5:59" x14ac:dyDescent="0.25">
      <c r="E267" s="28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</row>
    <row r="268" spans="5:59" x14ac:dyDescent="0.25">
      <c r="E268" s="28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</row>
    <row r="269" spans="5:59" x14ac:dyDescent="0.25">
      <c r="E269" s="28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</row>
    <row r="270" spans="5:59" x14ac:dyDescent="0.25">
      <c r="E270" s="28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</row>
    <row r="271" spans="5:59" x14ac:dyDescent="0.25">
      <c r="E271" s="28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</row>
    <row r="272" spans="5:59" x14ac:dyDescent="0.25">
      <c r="E272" s="28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</row>
    <row r="273" spans="5:59" x14ac:dyDescent="0.25">
      <c r="E273" s="28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</row>
    <row r="274" spans="5:59" x14ac:dyDescent="0.25">
      <c r="E274" s="28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</row>
    <row r="275" spans="5:59" x14ac:dyDescent="0.25">
      <c r="E275" s="28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</row>
    <row r="276" spans="5:59" x14ac:dyDescent="0.25">
      <c r="E276" s="28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</row>
    <row r="277" spans="5:59" x14ac:dyDescent="0.25">
      <c r="E277" s="28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</row>
    <row r="278" spans="5:59" x14ac:dyDescent="0.25">
      <c r="E278" s="28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</row>
    <row r="279" spans="5:59" x14ac:dyDescent="0.25">
      <c r="E279" s="28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</row>
    <row r="280" spans="5:59" x14ac:dyDescent="0.25">
      <c r="E280" s="28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</row>
    <row r="281" spans="5:59" x14ac:dyDescent="0.25">
      <c r="E281" s="28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</row>
    <row r="282" spans="5:59" x14ac:dyDescent="0.25">
      <c r="E282" s="28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</row>
    <row r="283" spans="5:59" x14ac:dyDescent="0.25">
      <c r="E283" s="28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</row>
    <row r="284" spans="5:59" x14ac:dyDescent="0.25">
      <c r="E284" s="28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</row>
    <row r="285" spans="5:59" x14ac:dyDescent="0.25">
      <c r="E285" s="28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</row>
    <row r="286" spans="5:59" x14ac:dyDescent="0.25">
      <c r="E286" s="28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</row>
    <row r="287" spans="5:59" x14ac:dyDescent="0.25">
      <c r="E287" s="28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</row>
    <row r="288" spans="5:59" x14ac:dyDescent="0.25">
      <c r="E288" s="28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</row>
    <row r="289" spans="5:59" x14ac:dyDescent="0.25">
      <c r="E289" s="28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</row>
    <row r="290" spans="5:59" x14ac:dyDescent="0.25">
      <c r="E290" s="28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</row>
    <row r="291" spans="5:59" x14ac:dyDescent="0.25">
      <c r="E291" s="28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</row>
    <row r="292" spans="5:59" x14ac:dyDescent="0.25">
      <c r="E292" s="28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</row>
    <row r="293" spans="5:59" x14ac:dyDescent="0.25">
      <c r="E293" s="28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</row>
    <row r="294" spans="5:59" x14ac:dyDescent="0.25">
      <c r="E294" s="28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</row>
    <row r="295" spans="5:59" x14ac:dyDescent="0.25">
      <c r="E295" s="28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</row>
    <row r="296" spans="5:59" x14ac:dyDescent="0.25">
      <c r="E296" s="28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</row>
    <row r="297" spans="5:59" x14ac:dyDescent="0.25">
      <c r="E297" s="28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</row>
    <row r="298" spans="5:59" x14ac:dyDescent="0.25">
      <c r="E298" s="28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</row>
    <row r="299" spans="5:59" x14ac:dyDescent="0.25">
      <c r="E299" s="28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</row>
    <row r="300" spans="5:59" x14ac:dyDescent="0.25">
      <c r="E300" s="28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</row>
    <row r="301" spans="5:59" x14ac:dyDescent="0.25">
      <c r="E301" s="28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</row>
    <row r="302" spans="5:59" x14ac:dyDescent="0.25">
      <c r="E302" s="28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</row>
    <row r="303" spans="5:59" x14ac:dyDescent="0.25">
      <c r="E303" s="28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</row>
    <row r="304" spans="5:59" x14ac:dyDescent="0.25">
      <c r="E304" s="28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</row>
    <row r="305" spans="5:59" x14ac:dyDescent="0.25">
      <c r="E305" s="28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</row>
    <row r="306" spans="5:59" x14ac:dyDescent="0.25">
      <c r="E306" s="28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</row>
    <row r="307" spans="5:59" x14ac:dyDescent="0.25">
      <c r="E307" s="28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</row>
    <row r="308" spans="5:59" x14ac:dyDescent="0.25">
      <c r="E308" s="28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</row>
    <row r="309" spans="5:59" x14ac:dyDescent="0.25">
      <c r="E309" s="28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</row>
    <row r="310" spans="5:59" x14ac:dyDescent="0.25">
      <c r="E310" s="28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</row>
    <row r="311" spans="5:59" x14ac:dyDescent="0.25">
      <c r="E311" s="28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</row>
    <row r="312" spans="5:59" x14ac:dyDescent="0.25">
      <c r="E312" s="28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</row>
    <row r="313" spans="5:59" x14ac:dyDescent="0.25">
      <c r="E313" s="28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</row>
    <row r="314" spans="5:59" x14ac:dyDescent="0.25">
      <c r="E314" s="28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</row>
    <row r="315" spans="5:59" x14ac:dyDescent="0.25">
      <c r="E315" s="28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</row>
    <row r="316" spans="5:59" x14ac:dyDescent="0.25">
      <c r="E316" s="28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</row>
    <row r="317" spans="5:59" x14ac:dyDescent="0.25">
      <c r="E317" s="28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</row>
    <row r="318" spans="5:59" x14ac:dyDescent="0.25">
      <c r="E318" s="28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</row>
    <row r="319" spans="5:59" x14ac:dyDescent="0.25">
      <c r="E319" s="28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</row>
    <row r="320" spans="5:59" x14ac:dyDescent="0.25">
      <c r="E320" s="28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</row>
    <row r="321" spans="5:59" x14ac:dyDescent="0.25">
      <c r="E321" s="28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</row>
    <row r="322" spans="5:59" x14ac:dyDescent="0.25">
      <c r="E322" s="28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</row>
    <row r="323" spans="5:59" x14ac:dyDescent="0.25">
      <c r="E323" s="28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</row>
    <row r="324" spans="5:59" x14ac:dyDescent="0.25">
      <c r="E324" s="28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</row>
    <row r="325" spans="5:59" x14ac:dyDescent="0.25">
      <c r="E325" s="28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</row>
    <row r="326" spans="5:59" x14ac:dyDescent="0.25">
      <c r="E326" s="28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</row>
    <row r="327" spans="5:59" x14ac:dyDescent="0.25">
      <c r="E327" s="28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</row>
    <row r="328" spans="5:59" x14ac:dyDescent="0.25">
      <c r="E328" s="28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</row>
    <row r="329" spans="5:59" x14ac:dyDescent="0.25">
      <c r="E329" s="28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</row>
    <row r="330" spans="5:59" x14ac:dyDescent="0.25">
      <c r="E330" s="28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</row>
    <row r="331" spans="5:59" x14ac:dyDescent="0.25">
      <c r="E331" s="28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</row>
    <row r="332" spans="5:59" x14ac:dyDescent="0.25">
      <c r="E332" s="28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</row>
    <row r="333" spans="5:59" x14ac:dyDescent="0.25">
      <c r="E333" s="28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</row>
    <row r="334" spans="5:59" x14ac:dyDescent="0.25">
      <c r="E334" s="28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</row>
    <row r="335" spans="5:59" x14ac:dyDescent="0.25">
      <c r="E335" s="28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</row>
    <row r="336" spans="5:59" x14ac:dyDescent="0.25">
      <c r="E336" s="28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</row>
    <row r="337" spans="5:59" x14ac:dyDescent="0.25">
      <c r="E337" s="28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</row>
    <row r="338" spans="5:59" x14ac:dyDescent="0.25">
      <c r="E338" s="28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</row>
    <row r="339" spans="5:59" x14ac:dyDescent="0.25">
      <c r="E339" s="28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</row>
    <row r="340" spans="5:59" x14ac:dyDescent="0.25">
      <c r="E340" s="28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</row>
    <row r="341" spans="5:59" x14ac:dyDescent="0.25">
      <c r="E341" s="28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</row>
    <row r="342" spans="5:59" x14ac:dyDescent="0.25">
      <c r="E342" s="28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</row>
    <row r="343" spans="5:59" x14ac:dyDescent="0.25">
      <c r="E343" s="28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</row>
    <row r="344" spans="5:59" x14ac:dyDescent="0.25">
      <c r="E344" s="28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</row>
    <row r="345" spans="5:59" x14ac:dyDescent="0.25">
      <c r="E345" s="28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</row>
    <row r="346" spans="5:59" x14ac:dyDescent="0.25">
      <c r="E346" s="28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</row>
    <row r="347" spans="5:59" x14ac:dyDescent="0.25">
      <c r="E347" s="28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</row>
    <row r="348" spans="5:59" x14ac:dyDescent="0.25">
      <c r="E348" s="28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</row>
    <row r="349" spans="5:59" x14ac:dyDescent="0.25">
      <c r="E349" s="28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</row>
    <row r="350" spans="5:59" x14ac:dyDescent="0.25">
      <c r="E350" s="28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</row>
    <row r="351" spans="5:59" x14ac:dyDescent="0.25">
      <c r="E351" s="28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</row>
    <row r="352" spans="5:59" x14ac:dyDescent="0.25">
      <c r="E352" s="28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</row>
    <row r="353" spans="5:59" x14ac:dyDescent="0.25">
      <c r="E353" s="28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</row>
    <row r="354" spans="5:59" x14ac:dyDescent="0.25">
      <c r="E354" s="28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</row>
    <row r="355" spans="5:59" x14ac:dyDescent="0.25">
      <c r="E355" s="28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</row>
    <row r="356" spans="5:59" x14ac:dyDescent="0.25">
      <c r="E356" s="28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</row>
    <row r="357" spans="5:59" x14ac:dyDescent="0.25">
      <c r="E357" s="28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</row>
    <row r="358" spans="5:59" x14ac:dyDescent="0.25">
      <c r="E358" s="28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</row>
    <row r="359" spans="5:59" x14ac:dyDescent="0.25">
      <c r="E359" s="28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</row>
    <row r="360" spans="5:59" x14ac:dyDescent="0.25">
      <c r="E360" s="28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</row>
    <row r="361" spans="5:59" x14ac:dyDescent="0.25">
      <c r="E361" s="28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</row>
    <row r="362" spans="5:59" x14ac:dyDescent="0.25">
      <c r="E362" s="28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</row>
    <row r="363" spans="5:59" x14ac:dyDescent="0.25">
      <c r="E363" s="28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</row>
    <row r="364" spans="5:59" x14ac:dyDescent="0.25">
      <c r="E364" s="28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</row>
    <row r="365" spans="5:59" x14ac:dyDescent="0.25">
      <c r="E365" s="28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</row>
    <row r="366" spans="5:59" x14ac:dyDescent="0.25">
      <c r="E366" s="28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</row>
    <row r="367" spans="5:59" x14ac:dyDescent="0.25">
      <c r="E367" s="28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</row>
    <row r="368" spans="5:59" x14ac:dyDescent="0.25">
      <c r="E368" s="28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</row>
    <row r="369" spans="5:59" x14ac:dyDescent="0.25">
      <c r="E369" s="28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</row>
    <row r="370" spans="5:59" x14ac:dyDescent="0.25">
      <c r="E370" s="28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</row>
    <row r="371" spans="5:59" x14ac:dyDescent="0.25">
      <c r="E371" s="28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</row>
    <row r="372" spans="5:59" x14ac:dyDescent="0.25">
      <c r="E372" s="28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</row>
    <row r="373" spans="5:59" x14ac:dyDescent="0.25">
      <c r="E373" s="28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</row>
    <row r="374" spans="5:59" x14ac:dyDescent="0.25">
      <c r="E374" s="28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</row>
    <row r="375" spans="5:59" x14ac:dyDescent="0.25">
      <c r="E375" s="28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</row>
    <row r="376" spans="5:59" x14ac:dyDescent="0.25">
      <c r="E376" s="28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</row>
    <row r="377" spans="5:59" x14ac:dyDescent="0.25">
      <c r="E377" s="28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</row>
    <row r="378" spans="5:59" x14ac:dyDescent="0.25">
      <c r="E378" s="28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</row>
    <row r="379" spans="5:59" x14ac:dyDescent="0.25">
      <c r="E379" s="28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</row>
    <row r="380" spans="5:59" x14ac:dyDescent="0.25">
      <c r="E380" s="28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</row>
    <row r="381" spans="5:59" x14ac:dyDescent="0.25">
      <c r="E381" s="28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</row>
    <row r="382" spans="5:59" x14ac:dyDescent="0.25">
      <c r="E382" s="28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</row>
    <row r="383" spans="5:59" x14ac:dyDescent="0.25">
      <c r="E383" s="28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</row>
    <row r="384" spans="5:59" x14ac:dyDescent="0.25">
      <c r="E384" s="28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</row>
    <row r="385" spans="5:59" x14ac:dyDescent="0.25">
      <c r="E385" s="28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</row>
    <row r="386" spans="5:59" x14ac:dyDescent="0.25">
      <c r="E386" s="28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</row>
    <row r="387" spans="5:59" x14ac:dyDescent="0.25">
      <c r="E387" s="28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</row>
    <row r="388" spans="5:59" x14ac:dyDescent="0.25">
      <c r="E388" s="28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</row>
    <row r="389" spans="5:59" x14ac:dyDescent="0.25">
      <c r="E389" s="28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</row>
    <row r="390" spans="5:59" x14ac:dyDescent="0.25">
      <c r="E390" s="28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</row>
    <row r="391" spans="5:59" x14ac:dyDescent="0.25">
      <c r="E391" s="28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</row>
    <row r="392" spans="5:59" x14ac:dyDescent="0.25">
      <c r="E392" s="28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</row>
    <row r="393" spans="5:59" x14ac:dyDescent="0.25">
      <c r="E393" s="28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</row>
    <row r="394" spans="5:59" x14ac:dyDescent="0.25">
      <c r="E394" s="28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</row>
    <row r="395" spans="5:59" x14ac:dyDescent="0.25">
      <c r="E395" s="28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</row>
    <row r="396" spans="5:59" x14ac:dyDescent="0.25">
      <c r="E396" s="28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</row>
    <row r="397" spans="5:59" x14ac:dyDescent="0.25">
      <c r="E397" s="28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</row>
    <row r="398" spans="5:59" x14ac:dyDescent="0.25">
      <c r="E398" s="28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</row>
    <row r="399" spans="5:59" x14ac:dyDescent="0.25">
      <c r="E399" s="28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</row>
    <row r="400" spans="5:59" x14ac:dyDescent="0.25">
      <c r="E400" s="28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</row>
    <row r="401" spans="5:59" x14ac:dyDescent="0.25">
      <c r="E401" s="28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</row>
    <row r="402" spans="5:59" x14ac:dyDescent="0.25">
      <c r="E402" s="28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</row>
    <row r="403" spans="5:59" x14ac:dyDescent="0.25">
      <c r="E403" s="28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</row>
    <row r="404" spans="5:59" x14ac:dyDescent="0.25">
      <c r="E404" s="28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</row>
    <row r="405" spans="5:59" x14ac:dyDescent="0.25">
      <c r="E405" s="28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</row>
    <row r="406" spans="5:59" x14ac:dyDescent="0.25">
      <c r="E406" s="28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</row>
    <row r="407" spans="5:59" x14ac:dyDescent="0.25">
      <c r="E407" s="28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</row>
    <row r="408" spans="5:59" x14ac:dyDescent="0.25">
      <c r="E408" s="28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</row>
    <row r="409" spans="5:59" x14ac:dyDescent="0.25">
      <c r="E409" s="28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</row>
    <row r="410" spans="5:59" x14ac:dyDescent="0.25">
      <c r="E410" s="28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</row>
    <row r="411" spans="5:59" x14ac:dyDescent="0.25">
      <c r="E411" s="28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</row>
    <row r="412" spans="5:59" x14ac:dyDescent="0.25">
      <c r="E412" s="28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</row>
    <row r="413" spans="5:59" x14ac:dyDescent="0.25">
      <c r="E413" s="28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</row>
    <row r="414" spans="5:59" x14ac:dyDescent="0.25">
      <c r="E414" s="28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</row>
    <row r="415" spans="5:59" x14ac:dyDescent="0.25">
      <c r="E415" s="28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</row>
    <row r="416" spans="5:59" x14ac:dyDescent="0.25">
      <c r="E416" s="28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</row>
    <row r="417" spans="5:59" x14ac:dyDescent="0.25">
      <c r="E417" s="28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</row>
    <row r="418" spans="5:59" x14ac:dyDescent="0.25">
      <c r="E418" s="28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</row>
    <row r="419" spans="5:59" x14ac:dyDescent="0.25">
      <c r="E419" s="28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</row>
    <row r="420" spans="5:59" x14ac:dyDescent="0.25">
      <c r="E420" s="28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</row>
    <row r="421" spans="5:59" x14ac:dyDescent="0.25">
      <c r="E421" s="28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</row>
    <row r="422" spans="5:59" x14ac:dyDescent="0.25">
      <c r="E422" s="28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</row>
    <row r="423" spans="5:59" x14ac:dyDescent="0.25">
      <c r="E423" s="28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</row>
    <row r="424" spans="5:59" x14ac:dyDescent="0.25">
      <c r="E424" s="28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</row>
    <row r="425" spans="5:59" x14ac:dyDescent="0.25">
      <c r="E425" s="28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</row>
    <row r="426" spans="5:59" x14ac:dyDescent="0.25">
      <c r="E426" s="28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</row>
    <row r="427" spans="5:59" x14ac:dyDescent="0.25">
      <c r="E427" s="28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</row>
    <row r="428" spans="5:59" x14ac:dyDescent="0.25">
      <c r="E428" s="28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</row>
    <row r="429" spans="5:59" x14ac:dyDescent="0.25">
      <c r="E429" s="28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</row>
    <row r="430" spans="5:59" x14ac:dyDescent="0.25">
      <c r="E430" s="28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</row>
    <row r="431" spans="5:59" x14ac:dyDescent="0.25">
      <c r="E431" s="28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</row>
    <row r="432" spans="5:59" x14ac:dyDescent="0.25">
      <c r="E432" s="28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</row>
    <row r="433" spans="5:59" x14ac:dyDescent="0.25">
      <c r="E433" s="28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</row>
    <row r="434" spans="5:59" x14ac:dyDescent="0.25">
      <c r="E434" s="28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</row>
    <row r="435" spans="5:59" x14ac:dyDescent="0.25">
      <c r="E435" s="28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</row>
    <row r="436" spans="5:59" x14ac:dyDescent="0.25">
      <c r="E436" s="28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</row>
    <row r="437" spans="5:59" x14ac:dyDescent="0.25">
      <c r="E437" s="28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</row>
    <row r="438" spans="5:59" x14ac:dyDescent="0.25">
      <c r="E438" s="28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</row>
    <row r="439" spans="5:59" x14ac:dyDescent="0.25">
      <c r="E439" s="28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</row>
    <row r="440" spans="5:59" x14ac:dyDescent="0.25">
      <c r="E440" s="28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</row>
    <row r="441" spans="5:59" x14ac:dyDescent="0.25">
      <c r="E441" s="28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</row>
    <row r="442" spans="5:59" x14ac:dyDescent="0.25">
      <c r="E442" s="28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</row>
    <row r="443" spans="5:59" x14ac:dyDescent="0.25">
      <c r="E443" s="28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</row>
    <row r="444" spans="5:59" x14ac:dyDescent="0.25">
      <c r="E444" s="28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</row>
    <row r="445" spans="5:59" x14ac:dyDescent="0.25">
      <c r="E445" s="28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</row>
    <row r="446" spans="5:59" x14ac:dyDescent="0.25">
      <c r="E446" s="28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</row>
    <row r="447" spans="5:59" x14ac:dyDescent="0.25">
      <c r="E447" s="28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</row>
    <row r="448" spans="5:59" x14ac:dyDescent="0.25">
      <c r="E448" s="28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</row>
    <row r="449" spans="5:59" x14ac:dyDescent="0.25">
      <c r="E449" s="28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</row>
    <row r="450" spans="5:59" x14ac:dyDescent="0.25">
      <c r="E450" s="28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</row>
    <row r="451" spans="5:59" x14ac:dyDescent="0.25">
      <c r="E451" s="28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</row>
    <row r="452" spans="5:59" x14ac:dyDescent="0.25">
      <c r="E452" s="28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</row>
    <row r="453" spans="5:59" x14ac:dyDescent="0.25">
      <c r="E453" s="28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</row>
    <row r="454" spans="5:59" x14ac:dyDescent="0.25">
      <c r="E454" s="28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</row>
    <row r="455" spans="5:59" x14ac:dyDescent="0.25">
      <c r="E455" s="28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</row>
    <row r="456" spans="5:59" x14ac:dyDescent="0.25">
      <c r="E456" s="28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</row>
    <row r="457" spans="5:59" x14ac:dyDescent="0.25">
      <c r="E457" s="28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</row>
    <row r="458" spans="5:59" x14ac:dyDescent="0.25">
      <c r="E458" s="28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</row>
    <row r="459" spans="5:59" x14ac:dyDescent="0.25">
      <c r="E459" s="28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</row>
    <row r="460" spans="5:59" x14ac:dyDescent="0.25">
      <c r="E460" s="28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</row>
    <row r="461" spans="5:59" x14ac:dyDescent="0.25">
      <c r="E461" s="28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</row>
    <row r="462" spans="5:59" x14ac:dyDescent="0.25">
      <c r="E462" s="28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</row>
    <row r="463" spans="5:59" x14ac:dyDescent="0.25">
      <c r="E463" s="28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</row>
    <row r="464" spans="5:59" x14ac:dyDescent="0.25">
      <c r="E464" s="28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</row>
    <row r="465" spans="5:59" x14ac:dyDescent="0.25">
      <c r="E465" s="28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</row>
    <row r="466" spans="5:59" x14ac:dyDescent="0.25">
      <c r="E466" s="28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</row>
    <row r="467" spans="5:59" x14ac:dyDescent="0.25">
      <c r="E467" s="28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</row>
    <row r="468" spans="5:59" x14ac:dyDescent="0.25">
      <c r="E468" s="28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</row>
    <row r="469" spans="5:59" x14ac:dyDescent="0.25">
      <c r="E469" s="28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</row>
    <row r="470" spans="5:59" x14ac:dyDescent="0.25">
      <c r="E470" s="28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</row>
    <row r="471" spans="5:59" x14ac:dyDescent="0.25">
      <c r="E471" s="28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</row>
    <row r="472" spans="5:59" x14ac:dyDescent="0.25">
      <c r="E472" s="28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</row>
    <row r="473" spans="5:59" x14ac:dyDescent="0.25">
      <c r="E473" s="28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</row>
    <row r="474" spans="5:59" x14ac:dyDescent="0.25">
      <c r="E474" s="28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</row>
    <row r="475" spans="5:59" x14ac:dyDescent="0.25">
      <c r="E475" s="28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</row>
    <row r="476" spans="5:59" x14ac:dyDescent="0.25">
      <c r="E476" s="28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</row>
    <row r="477" spans="5:59" x14ac:dyDescent="0.25">
      <c r="E477" s="28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</row>
    <row r="478" spans="5:59" x14ac:dyDescent="0.25">
      <c r="E478" s="28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</row>
    <row r="479" spans="5:59" x14ac:dyDescent="0.25">
      <c r="E479" s="28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</row>
    <row r="480" spans="5:59" x14ac:dyDescent="0.25">
      <c r="E480" s="28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</row>
    <row r="481" spans="5:59" x14ac:dyDescent="0.25">
      <c r="E481" s="28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</row>
    <row r="482" spans="5:59" x14ac:dyDescent="0.25">
      <c r="E482" s="28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</row>
    <row r="483" spans="5:59" x14ac:dyDescent="0.25">
      <c r="E483" s="28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</row>
    <row r="484" spans="5:59" x14ac:dyDescent="0.25">
      <c r="E484" s="28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</row>
    <row r="485" spans="5:59" x14ac:dyDescent="0.25">
      <c r="E485" s="28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</row>
    <row r="486" spans="5:59" x14ac:dyDescent="0.25">
      <c r="E486" s="28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</row>
    <row r="487" spans="5:59" x14ac:dyDescent="0.25">
      <c r="E487" s="28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</row>
    <row r="488" spans="5:59" x14ac:dyDescent="0.25">
      <c r="E488" s="28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</row>
    <row r="489" spans="5:59" x14ac:dyDescent="0.25">
      <c r="E489" s="28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</row>
    <row r="490" spans="5:59" x14ac:dyDescent="0.25">
      <c r="E490" s="28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</row>
    <row r="491" spans="5:59" x14ac:dyDescent="0.25">
      <c r="E491" s="28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</row>
    <row r="492" spans="5:59" x14ac:dyDescent="0.25">
      <c r="E492" s="28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</row>
    <row r="493" spans="5:59" x14ac:dyDescent="0.25">
      <c r="E493" s="28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</row>
    <row r="494" spans="5:59" x14ac:dyDescent="0.25">
      <c r="E494" s="28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</row>
    <row r="495" spans="5:59" x14ac:dyDescent="0.25">
      <c r="E495" s="28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</row>
    <row r="496" spans="5:59" x14ac:dyDescent="0.25">
      <c r="E496" s="28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</row>
    <row r="497" spans="5:59" x14ac:dyDescent="0.25">
      <c r="E497" s="28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</row>
    <row r="498" spans="5:59" x14ac:dyDescent="0.25">
      <c r="E498" s="28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</row>
    <row r="499" spans="5:59" x14ac:dyDescent="0.25">
      <c r="E499" s="28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</row>
    <row r="500" spans="5:59" x14ac:dyDescent="0.25">
      <c r="E500" s="28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</row>
    <row r="501" spans="5:59" x14ac:dyDescent="0.25">
      <c r="E501" s="28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</row>
    <row r="502" spans="5:59" x14ac:dyDescent="0.25">
      <c r="E502" s="28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</row>
    <row r="503" spans="5:59" x14ac:dyDescent="0.25">
      <c r="E503" s="28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</row>
    <row r="504" spans="5:59" x14ac:dyDescent="0.25">
      <c r="E504" s="28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</row>
    <row r="505" spans="5:59" x14ac:dyDescent="0.25">
      <c r="E505" s="28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</row>
    <row r="506" spans="5:59" x14ac:dyDescent="0.25">
      <c r="E506" s="28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</row>
    <row r="507" spans="5:59" x14ac:dyDescent="0.25">
      <c r="E507" s="28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</row>
    <row r="508" spans="5:59" x14ac:dyDescent="0.25">
      <c r="E508" s="28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</row>
    <row r="509" spans="5:59" x14ac:dyDescent="0.25">
      <c r="E509" s="28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</row>
    <row r="510" spans="5:59" x14ac:dyDescent="0.25">
      <c r="E510" s="28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</row>
    <row r="511" spans="5:59" x14ac:dyDescent="0.25">
      <c r="E511" s="28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</row>
    <row r="512" spans="5:59" x14ac:dyDescent="0.25">
      <c r="E512" s="28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</row>
    <row r="513" spans="5:59" x14ac:dyDescent="0.25">
      <c r="E513" s="28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</row>
    <row r="514" spans="5:59" x14ac:dyDescent="0.25">
      <c r="E514" s="28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</row>
    <row r="515" spans="5:59" x14ac:dyDescent="0.25">
      <c r="E515" s="28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</row>
    <row r="516" spans="5:59" x14ac:dyDescent="0.25">
      <c r="E516" s="28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</row>
    <row r="517" spans="5:59" x14ac:dyDescent="0.25">
      <c r="E517" s="28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</row>
    <row r="518" spans="5:59" x14ac:dyDescent="0.25">
      <c r="E518" s="28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</row>
    <row r="519" spans="5:59" x14ac:dyDescent="0.25">
      <c r="E519" s="28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</row>
    <row r="520" spans="5:59" x14ac:dyDescent="0.25">
      <c r="E520" s="28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</row>
    <row r="521" spans="5:59" x14ac:dyDescent="0.25">
      <c r="E521" s="28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</row>
    <row r="522" spans="5:59" x14ac:dyDescent="0.25">
      <c r="E522" s="28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</row>
    <row r="523" spans="5:59" x14ac:dyDescent="0.25">
      <c r="E523" s="28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</row>
    <row r="524" spans="5:59" x14ac:dyDescent="0.25">
      <c r="E524" s="28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</row>
    <row r="525" spans="5:59" x14ac:dyDescent="0.25">
      <c r="E525" s="28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</row>
    <row r="526" spans="5:59" x14ac:dyDescent="0.25">
      <c r="E526" s="28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</row>
    <row r="527" spans="5:59" x14ac:dyDescent="0.25">
      <c r="E527" s="28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</row>
    <row r="528" spans="5:59" x14ac:dyDescent="0.25">
      <c r="E528" s="28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</row>
    <row r="529" spans="5:59" x14ac:dyDescent="0.25">
      <c r="E529" s="28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</row>
    <row r="530" spans="5:59" x14ac:dyDescent="0.25">
      <c r="E530" s="28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</row>
    <row r="531" spans="5:59" x14ac:dyDescent="0.25">
      <c r="E531" s="28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</row>
    <row r="532" spans="5:59" x14ac:dyDescent="0.25">
      <c r="E532" s="28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</row>
    <row r="533" spans="5:59" x14ac:dyDescent="0.25">
      <c r="E533" s="28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</row>
    <row r="534" spans="5:59" x14ac:dyDescent="0.25">
      <c r="E534" s="28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</row>
    <row r="535" spans="5:59" x14ac:dyDescent="0.25">
      <c r="E535" s="28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</row>
    <row r="536" spans="5:59" x14ac:dyDescent="0.25">
      <c r="E536" s="28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</row>
    <row r="537" spans="5:59" x14ac:dyDescent="0.25">
      <c r="E537" s="28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</row>
    <row r="538" spans="5:59" x14ac:dyDescent="0.25">
      <c r="E538" s="28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</row>
    <row r="539" spans="5:59" x14ac:dyDescent="0.25">
      <c r="E539" s="28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</row>
    <row r="540" spans="5:59" x14ac:dyDescent="0.25">
      <c r="E540" s="28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</row>
    <row r="541" spans="5:59" x14ac:dyDescent="0.25">
      <c r="E541" s="28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</row>
    <row r="542" spans="5:59" x14ac:dyDescent="0.25">
      <c r="E542" s="28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</row>
    <row r="543" spans="5:59" x14ac:dyDescent="0.25">
      <c r="E543" s="28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</row>
    <row r="544" spans="5:59" x14ac:dyDescent="0.25">
      <c r="E544" s="28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</row>
    <row r="545" spans="5:59" x14ac:dyDescent="0.25">
      <c r="E545" s="28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</row>
    <row r="546" spans="5:59" x14ac:dyDescent="0.25">
      <c r="E546" s="28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</row>
    <row r="547" spans="5:59" x14ac:dyDescent="0.25">
      <c r="E547" s="28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</row>
    <row r="548" spans="5:59" x14ac:dyDescent="0.25">
      <c r="E548" s="28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</row>
    <row r="549" spans="5:59" x14ac:dyDescent="0.25">
      <c r="E549" s="28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</row>
    <row r="550" spans="5:59" x14ac:dyDescent="0.25">
      <c r="E550" s="28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</row>
    <row r="551" spans="5:59" x14ac:dyDescent="0.25">
      <c r="E551" s="28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</row>
    <row r="552" spans="5:59" x14ac:dyDescent="0.25">
      <c r="E552" s="28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</row>
    <row r="553" spans="5:59" x14ac:dyDescent="0.25">
      <c r="E553" s="28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</row>
    <row r="554" spans="5:59" x14ac:dyDescent="0.25">
      <c r="E554" s="28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</row>
    <row r="555" spans="5:59" x14ac:dyDescent="0.25">
      <c r="E555" s="28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</row>
    <row r="556" spans="5:59" x14ac:dyDescent="0.25">
      <c r="E556" s="28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</row>
    <row r="557" spans="5:59" x14ac:dyDescent="0.25">
      <c r="E557" s="28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</row>
    <row r="558" spans="5:59" x14ac:dyDescent="0.25">
      <c r="E558" s="28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</row>
    <row r="559" spans="5:59" x14ac:dyDescent="0.25">
      <c r="E559" s="28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</row>
    <row r="560" spans="5:59" x14ac:dyDescent="0.25">
      <c r="E560" s="28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</row>
    <row r="561" spans="5:59" x14ac:dyDescent="0.25">
      <c r="E561" s="28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</row>
    <row r="562" spans="5:59" x14ac:dyDescent="0.25">
      <c r="E562" s="28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</row>
    <row r="563" spans="5:59" x14ac:dyDescent="0.25">
      <c r="E563" s="28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</row>
    <row r="564" spans="5:59" x14ac:dyDescent="0.25">
      <c r="E564" s="28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</row>
    <row r="565" spans="5:59" x14ac:dyDescent="0.25">
      <c r="E565" s="28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</row>
    <row r="566" spans="5:59" x14ac:dyDescent="0.25">
      <c r="E566" s="28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</row>
    <row r="567" spans="5:59" x14ac:dyDescent="0.25">
      <c r="E567" s="28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</row>
    <row r="568" spans="5:59" x14ac:dyDescent="0.25">
      <c r="E568" s="28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</row>
    <row r="569" spans="5:59" x14ac:dyDescent="0.25">
      <c r="E569" s="28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</row>
    <row r="570" spans="5:59" x14ac:dyDescent="0.25">
      <c r="E570" s="28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</row>
    <row r="571" spans="5:59" x14ac:dyDescent="0.25">
      <c r="E571" s="28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</row>
    <row r="572" spans="5:59" x14ac:dyDescent="0.25">
      <c r="E572" s="28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</row>
    <row r="573" spans="5:59" x14ac:dyDescent="0.25">
      <c r="E573" s="28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</row>
    <row r="574" spans="5:59" x14ac:dyDescent="0.25">
      <c r="E574" s="28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</row>
    <row r="575" spans="5:59" x14ac:dyDescent="0.25">
      <c r="E575" s="28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</row>
    <row r="576" spans="5:59" x14ac:dyDescent="0.25">
      <c r="E576" s="28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</row>
    <row r="577" spans="5:59" x14ac:dyDescent="0.25">
      <c r="E577" s="28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</row>
    <row r="578" spans="5:59" x14ac:dyDescent="0.25">
      <c r="E578" s="28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</row>
    <row r="579" spans="5:59" x14ac:dyDescent="0.25">
      <c r="E579" s="28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</row>
    <row r="580" spans="5:59" x14ac:dyDescent="0.25">
      <c r="E580" s="28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</row>
    <row r="581" spans="5:59" x14ac:dyDescent="0.25">
      <c r="E581" s="28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</row>
    <row r="582" spans="5:59" x14ac:dyDescent="0.25">
      <c r="E582" s="28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</row>
    <row r="583" spans="5:59" x14ac:dyDescent="0.25">
      <c r="E583" s="28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</row>
    <row r="584" spans="5:59" x14ac:dyDescent="0.25">
      <c r="E584" s="28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</row>
    <row r="585" spans="5:59" x14ac:dyDescent="0.25">
      <c r="E585" s="28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</row>
    <row r="586" spans="5:59" x14ac:dyDescent="0.25">
      <c r="E586" s="28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</row>
    <row r="587" spans="5:59" x14ac:dyDescent="0.25">
      <c r="E587" s="28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</row>
    <row r="588" spans="5:59" x14ac:dyDescent="0.25">
      <c r="E588" s="28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</row>
    <row r="589" spans="5:59" x14ac:dyDescent="0.25">
      <c r="E589" s="28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</row>
    <row r="590" spans="5:59" x14ac:dyDescent="0.25">
      <c r="E590" s="28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</row>
    <row r="591" spans="5:59" x14ac:dyDescent="0.25">
      <c r="E591" s="28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</row>
    <row r="592" spans="5:59" x14ac:dyDescent="0.25">
      <c r="E592" s="28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</row>
    <row r="593" spans="5:59" x14ac:dyDescent="0.25">
      <c r="E593" s="28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</row>
    <row r="594" spans="5:59" x14ac:dyDescent="0.25">
      <c r="E594" s="28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</row>
    <row r="595" spans="5:59" x14ac:dyDescent="0.25">
      <c r="E595" s="28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</row>
    <row r="596" spans="5:59" x14ac:dyDescent="0.25">
      <c r="E596" s="28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</row>
    <row r="597" spans="5:59" x14ac:dyDescent="0.25">
      <c r="E597" s="28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</row>
    <row r="598" spans="5:59" x14ac:dyDescent="0.25">
      <c r="E598" s="28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</row>
    <row r="599" spans="5:59" x14ac:dyDescent="0.25">
      <c r="E599" s="28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</row>
    <row r="600" spans="5:59" x14ac:dyDescent="0.25">
      <c r="E600" s="28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</row>
    <row r="601" spans="5:59" x14ac:dyDescent="0.25">
      <c r="E601" s="28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</row>
    <row r="602" spans="5:59" x14ac:dyDescent="0.25">
      <c r="E602" s="28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</row>
    <row r="603" spans="5:59" x14ac:dyDescent="0.25">
      <c r="E603" s="28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</row>
    <row r="604" spans="5:59" x14ac:dyDescent="0.25">
      <c r="E604" s="28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</row>
    <row r="605" spans="5:59" x14ac:dyDescent="0.25">
      <c r="E605" s="28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</row>
    <row r="606" spans="5:59" x14ac:dyDescent="0.25">
      <c r="E606" s="28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</row>
    <row r="607" spans="5:59" x14ac:dyDescent="0.25">
      <c r="E607" s="28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</row>
    <row r="608" spans="5:59" x14ac:dyDescent="0.25">
      <c r="E608" s="28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</row>
    <row r="609" spans="5:59" x14ac:dyDescent="0.25">
      <c r="E609" s="28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</row>
    <row r="610" spans="5:59" x14ac:dyDescent="0.25">
      <c r="E610" s="28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</row>
    <row r="611" spans="5:59" x14ac:dyDescent="0.25">
      <c r="E611" s="28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</row>
    <row r="612" spans="5:59" x14ac:dyDescent="0.25">
      <c r="E612" s="28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</row>
    <row r="613" spans="5:59" x14ac:dyDescent="0.25">
      <c r="E613" s="28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</row>
    <row r="614" spans="5:59" x14ac:dyDescent="0.25">
      <c r="E614" s="28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</row>
    <row r="615" spans="5:59" x14ac:dyDescent="0.25">
      <c r="E615" s="28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</row>
    <row r="616" spans="5:59" x14ac:dyDescent="0.25">
      <c r="E616" s="28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</row>
    <row r="617" spans="5:59" x14ac:dyDescent="0.25">
      <c r="E617" s="28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</row>
    <row r="618" spans="5:59" x14ac:dyDescent="0.25">
      <c r="E618" s="28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</row>
    <row r="619" spans="5:59" x14ac:dyDescent="0.25">
      <c r="E619" s="28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</row>
    <row r="620" spans="5:59" x14ac:dyDescent="0.25">
      <c r="E620" s="28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</row>
    <row r="621" spans="5:59" x14ac:dyDescent="0.25">
      <c r="E621" s="28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</row>
    <row r="622" spans="5:59" x14ac:dyDescent="0.25">
      <c r="E622" s="28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</row>
    <row r="623" spans="5:59" x14ac:dyDescent="0.25">
      <c r="E623" s="28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</row>
    <row r="624" spans="5:59" x14ac:dyDescent="0.25">
      <c r="E624" s="28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</row>
    <row r="625" spans="5:59" x14ac:dyDescent="0.25">
      <c r="E625" s="28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</row>
    <row r="626" spans="5:59" x14ac:dyDescent="0.25">
      <c r="E626" s="28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</row>
    <row r="627" spans="5:59" x14ac:dyDescent="0.25">
      <c r="E627" s="28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</row>
    <row r="628" spans="5:59" x14ac:dyDescent="0.25">
      <c r="E628" s="28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</row>
    <row r="629" spans="5:59" x14ac:dyDescent="0.25">
      <c r="E629" s="28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</row>
    <row r="630" spans="5:59" x14ac:dyDescent="0.25">
      <c r="E630" s="28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</row>
    <row r="631" spans="5:59" x14ac:dyDescent="0.25">
      <c r="E631" s="28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</row>
    <row r="632" spans="5:59" x14ac:dyDescent="0.25">
      <c r="E632" s="28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</row>
    <row r="633" spans="5:59" x14ac:dyDescent="0.25">
      <c r="E633" s="28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</row>
    <row r="634" spans="5:59" x14ac:dyDescent="0.25">
      <c r="E634" s="28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</row>
    <row r="635" spans="5:59" x14ac:dyDescent="0.25">
      <c r="E635" s="28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</row>
    <row r="636" spans="5:59" x14ac:dyDescent="0.25">
      <c r="E636" s="28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</row>
    <row r="637" spans="5:59" x14ac:dyDescent="0.25">
      <c r="E637" s="28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</row>
    <row r="638" spans="5:59" x14ac:dyDescent="0.25">
      <c r="E638" s="28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</row>
  </sheetData>
  <mergeCells count="61">
    <mergeCell ref="S15:S16"/>
    <mergeCell ref="C15:C16"/>
    <mergeCell ref="D15:D16"/>
    <mergeCell ref="E15:E16"/>
    <mergeCell ref="T15:T16"/>
    <mergeCell ref="A15:A16"/>
    <mergeCell ref="R15:R16"/>
    <mergeCell ref="F15:F16"/>
    <mergeCell ref="G15:G16"/>
    <mergeCell ref="H15:H16"/>
    <mergeCell ref="I15:I16"/>
    <mergeCell ref="L15:L16"/>
    <mergeCell ref="K15:K16"/>
    <mergeCell ref="B15:B16"/>
    <mergeCell ref="J15:J16"/>
    <mergeCell ref="AZ15:AZ16"/>
    <mergeCell ref="AH15:AH16"/>
    <mergeCell ref="V15:V16"/>
    <mergeCell ref="W15:W16"/>
    <mergeCell ref="X15:X16"/>
    <mergeCell ref="Y15:Y16"/>
    <mergeCell ref="Z15:Z16"/>
    <mergeCell ref="AA15:AA16"/>
    <mergeCell ref="AE15:AE16"/>
    <mergeCell ref="AB15:AB16"/>
    <mergeCell ref="AC15:AC16"/>
    <mergeCell ref="AD15:AD16"/>
    <mergeCell ref="AF15:AF16"/>
    <mergeCell ref="AG15:AG16"/>
    <mergeCell ref="F13:Z13"/>
    <mergeCell ref="AO15:AO16"/>
    <mergeCell ref="AP15:AP16"/>
    <mergeCell ref="AQ15:AQ16"/>
    <mergeCell ref="AR15:AR16"/>
    <mergeCell ref="AI15:AI16"/>
    <mergeCell ref="AJ15:AJ16"/>
    <mergeCell ref="AK15:AK16"/>
    <mergeCell ref="AL15:AL16"/>
    <mergeCell ref="AM15:AM16"/>
    <mergeCell ref="Q15:Q16"/>
    <mergeCell ref="M15:M16"/>
    <mergeCell ref="P15:P16"/>
    <mergeCell ref="O15:O16"/>
    <mergeCell ref="U15:U16"/>
    <mergeCell ref="N15:N16"/>
    <mergeCell ref="BG15:BG16"/>
    <mergeCell ref="B14:BG14"/>
    <mergeCell ref="BF15:BF16"/>
    <mergeCell ref="BE15:BE16"/>
    <mergeCell ref="AN15:AN16"/>
    <mergeCell ref="AS15:AS16"/>
    <mergeCell ref="BD15:BD16"/>
    <mergeCell ref="BC15:BC16"/>
    <mergeCell ref="AT15:AT16"/>
    <mergeCell ref="AU15:AU16"/>
    <mergeCell ref="AV15:AV16"/>
    <mergeCell ref="BA15:BA16"/>
    <mergeCell ref="AY15:AY16"/>
    <mergeCell ref="BB15:BB16"/>
    <mergeCell ref="AX15:AX16"/>
    <mergeCell ref="AW15:AW16"/>
  </mergeCells>
  <phoneticPr fontId="0" type="noConversion"/>
  <pageMargins left="0.23622047244094491" right="0.15748031496062992" top="0.28999999999999998" bottom="0.28999999999999998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BBD131-430F-4AE7-A2A6-C1133B491AF8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Субсидии</vt:lpstr>
      <vt:lpstr>ReportNameYear</vt:lpstr>
      <vt:lpstr>TableHeaderYear1</vt:lpstr>
      <vt:lpstr>TableHeaderYear2</vt:lpstr>
      <vt:lpstr>TableHeaderYear3</vt:lpstr>
      <vt:lpstr>Unit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Подшивалова Оксана Сергеевна</cp:lastModifiedBy>
  <cp:lastPrinted>2014-05-15T00:05:20Z</cp:lastPrinted>
  <dcterms:created xsi:type="dcterms:W3CDTF">2005-09-08T01:35:00Z</dcterms:created>
  <dcterms:modified xsi:type="dcterms:W3CDTF">2014-05-30T02:14:16Z</dcterms:modified>
</cp:coreProperties>
</file>